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lsecloud-my.sharepoint.com/personal/m_su4_lse_ac_uk/Documents/Desktop/LSE/World Bank/Court Budgets/Replicate/Reproducibility Package/Data/Raw/"/>
    </mc:Choice>
  </mc:AlternateContent>
  <xr:revisionPtr revIDLastSave="188" documentId="8_{14764962-668A-42A9-A698-6B674E22C691}" xr6:coauthVersionLast="47" xr6:coauthVersionMax="47" xr10:uidLastSave="{2ADB5706-F40C-4458-A36C-74DD92EFF8CE}"/>
  <bookViews>
    <workbookView xWindow="-120" yWindow="-120" windowWidth="29040" windowHeight="15840" firstSheet="1" activeTab="1" xr2:uid="{0D600CA4-9301-4896-85DE-41B35F427CEF}"/>
  </bookViews>
  <sheets>
    <sheet name="Methodology" sheetId="39" r:id="rId1"/>
    <sheet name="ALL - Consolidated" sheetId="1" r:id="rId2"/>
    <sheet name="CEPEJ" sheetId="6" r:id="rId3"/>
    <sheet name="IMF GFS" sheetId="7" r:id="rId4"/>
    <sheet name="ODI" sheetId="9" r:id="rId5"/>
    <sheet name="National Budgets" sheetId="10" r:id="rId6"/>
    <sheet name="Algeria" sheetId="27" r:id="rId7"/>
    <sheet name="Angola" sheetId="30" r:id="rId8"/>
    <sheet name="Benin" sheetId="20" r:id="rId9"/>
    <sheet name="Burundi" sheetId="21" r:id="rId10"/>
    <sheet name="Cameroon" sheetId="32" r:id="rId11"/>
    <sheet name="Colombia" sheetId="14" r:id="rId12"/>
    <sheet name="Costa Rica" sheetId="22" r:id="rId13"/>
    <sheet name="Côte d’Ivoire" sheetId="31" r:id="rId14"/>
    <sheet name="DRC" sheetId="18" r:id="rId15"/>
    <sheet name="Ecuador" sheetId="34" r:id="rId16"/>
    <sheet name="Ghana" sheetId="15" r:id="rId17"/>
    <sheet name="Indonesia" sheetId="12" r:id="rId18"/>
    <sheet name="Madagascar" sheetId="17" r:id="rId19"/>
    <sheet name="Mexico" sheetId="11" r:id="rId20"/>
    <sheet name="Morocco" sheetId="28" r:id="rId21"/>
    <sheet name="Mozambique" sheetId="19" r:id="rId22"/>
    <sheet name="Myanmar" sheetId="26" r:id="rId23"/>
    <sheet name="Nicaragua" sheetId="38" r:id="rId24"/>
    <sheet name="Pakistan" sheetId="25" r:id="rId25"/>
    <sheet name="Peru" sheetId="13" r:id="rId26"/>
    <sheet name="El Salvador" sheetId="23" r:id="rId27"/>
    <sheet name="Saudi Arabia" sheetId="29" r:id="rId28"/>
    <sheet name="Senegal" sheetId="36" r:id="rId29"/>
    <sheet name="Somalia" sheetId="35" r:id="rId30"/>
    <sheet name="Tunisia" sheetId="37" r:id="rId31"/>
    <sheet name="Uganda" sheetId="24" r:id="rId32"/>
    <sheet name="Zambia" sheetId="33" r:id="rId33"/>
  </sheets>
  <definedNames>
    <definedName name="_xlnm._FilterDatabase" localSheetId="1" hidden="1">'ALL - Consolidated'!$A$1:$N$116</definedName>
    <definedName name="_xlnm._FilterDatabase" localSheetId="4" hidden="1">ODI!$A$1:$L$33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79" i="1" l="1"/>
  <c r="F79" i="1"/>
  <c r="C20" i="25"/>
  <c r="L66" i="1"/>
  <c r="F66" i="1"/>
  <c r="B33" i="11"/>
  <c r="B2" i="11"/>
  <c r="I2" i="10"/>
  <c r="G2" i="10"/>
  <c r="C2" i="10"/>
  <c r="I3" i="10"/>
  <c r="G3" i="10"/>
  <c r="C3" i="10"/>
  <c r="L27" i="1"/>
  <c r="J27" i="1"/>
  <c r="F27" i="1"/>
  <c r="L106" i="1"/>
  <c r="J106" i="1"/>
  <c r="F106" i="1"/>
  <c r="L19" i="1"/>
  <c r="J19" i="1"/>
  <c r="F19" i="1"/>
  <c r="L35" i="1"/>
  <c r="J35" i="1"/>
  <c r="F35" i="1"/>
  <c r="L75" i="1"/>
  <c r="J75" i="1"/>
  <c r="F75" i="1"/>
  <c r="L33" i="1"/>
  <c r="J33" i="1"/>
  <c r="F33" i="1"/>
  <c r="L41" i="1"/>
  <c r="J41" i="1"/>
  <c r="F41" i="1"/>
  <c r="L38" i="1"/>
  <c r="J38" i="1"/>
  <c r="F38" i="1"/>
  <c r="I9" i="10"/>
  <c r="G9" i="10"/>
  <c r="C9" i="10"/>
  <c r="C6" i="10"/>
  <c r="I6" i="10"/>
  <c r="G6" i="10"/>
  <c r="C11" i="10"/>
  <c r="G11" i="10"/>
  <c r="I11" i="10"/>
  <c r="C19" i="10"/>
  <c r="I19" i="10"/>
  <c r="G19" i="10"/>
  <c r="B10" i="38"/>
  <c r="B6" i="38"/>
  <c r="B8" i="38" s="1"/>
  <c r="C26" i="10"/>
  <c r="G26" i="10"/>
  <c r="I26" i="10"/>
  <c r="B7" i="37"/>
  <c r="B23" i="37"/>
  <c r="C23" i="37"/>
  <c r="D23" i="37"/>
  <c r="E21" i="37"/>
  <c r="E17" i="37"/>
  <c r="E19" i="37"/>
  <c r="B9" i="37"/>
  <c r="B11" i="37" s="1"/>
  <c r="C24" i="10"/>
  <c r="G24" i="10"/>
  <c r="I24" i="10"/>
  <c r="G24" i="36"/>
  <c r="F24" i="36"/>
  <c r="E24" i="36"/>
  <c r="D24" i="36"/>
  <c r="C24" i="36"/>
  <c r="B24" i="36"/>
  <c r="B7" i="36"/>
  <c r="F23" i="36"/>
  <c r="E23" i="36"/>
  <c r="D23" i="36"/>
  <c r="C23" i="36"/>
  <c r="B23" i="36"/>
  <c r="G23" i="36" s="1"/>
  <c r="G22" i="36"/>
  <c r="F22" i="36"/>
  <c r="E22" i="36"/>
  <c r="C22" i="36"/>
  <c r="B22" i="36"/>
  <c r="D20" i="36"/>
  <c r="C20" i="36"/>
  <c r="B20" i="36"/>
  <c r="G21" i="36"/>
  <c r="G19" i="36"/>
  <c r="G17" i="36"/>
  <c r="G15" i="36"/>
  <c r="E21" i="36"/>
  <c r="D17" i="36"/>
  <c r="D15" i="36"/>
  <c r="B9" i="36"/>
  <c r="B11" i="36" s="1"/>
  <c r="I25" i="10"/>
  <c r="G25" i="10"/>
  <c r="C25" i="10"/>
  <c r="B6" i="35"/>
  <c r="B8" i="35"/>
  <c r="B6" i="34"/>
  <c r="I28" i="10"/>
  <c r="G28" i="10"/>
  <c r="C28" i="10"/>
  <c r="B6" i="33"/>
  <c r="B8" i="33" s="1"/>
  <c r="B5" i="32"/>
  <c r="B4" i="32"/>
  <c r="B3" i="32"/>
  <c r="B7" i="32"/>
  <c r="B9" i="32" s="1"/>
  <c r="B6" i="31"/>
  <c r="B8" i="31" s="1"/>
  <c r="L62" i="1"/>
  <c r="J62" i="1"/>
  <c r="F62" i="1"/>
  <c r="B5" i="30"/>
  <c r="B7" i="30" s="1"/>
  <c r="L90" i="1"/>
  <c r="J90" i="1"/>
  <c r="F90" i="1"/>
  <c r="G23" i="10"/>
  <c r="C23" i="10"/>
  <c r="I23" i="10"/>
  <c r="B11" i="29"/>
  <c r="B9" i="29"/>
  <c r="B7" i="29"/>
  <c r="C6" i="29" s="1"/>
  <c r="L70" i="1"/>
  <c r="J70" i="1"/>
  <c r="F70" i="1"/>
  <c r="I16" i="10"/>
  <c r="C16" i="10"/>
  <c r="G16" i="10"/>
  <c r="B6" i="28"/>
  <c r="B8" i="28" s="1"/>
  <c r="L3" i="1"/>
  <c r="J3" i="1"/>
  <c r="F3" i="1"/>
  <c r="B4" i="27"/>
  <c r="B6" i="27" s="1"/>
  <c r="B8" i="27" s="1"/>
  <c r="B25" i="19"/>
  <c r="L94" i="1"/>
  <c r="J94" i="1"/>
  <c r="F94" i="1"/>
  <c r="L87" i="1"/>
  <c r="J87" i="1"/>
  <c r="F87" i="1"/>
  <c r="L25" i="1"/>
  <c r="J25" i="1"/>
  <c r="F25" i="1"/>
  <c r="I21" i="10"/>
  <c r="I22" i="10"/>
  <c r="G22" i="10"/>
  <c r="C22" i="10"/>
  <c r="L72" i="1"/>
  <c r="J72" i="1"/>
  <c r="F72" i="1"/>
  <c r="J79" i="1"/>
  <c r="I18" i="10"/>
  <c r="I13" i="10"/>
  <c r="L23" i="1"/>
  <c r="J23" i="1"/>
  <c r="F23" i="1"/>
  <c r="I7" i="10"/>
  <c r="L18" i="1"/>
  <c r="J18" i="1"/>
  <c r="F18" i="1"/>
  <c r="I4" i="10"/>
  <c r="G18" i="10"/>
  <c r="C18" i="10"/>
  <c r="B3" i="26"/>
  <c r="B4" i="26"/>
  <c r="B5" i="26"/>
  <c r="B6" i="26"/>
  <c r="I20" i="10"/>
  <c r="G20" i="10"/>
  <c r="C20" i="10"/>
  <c r="C14" i="25"/>
  <c r="C13" i="25"/>
  <c r="C12" i="25"/>
  <c r="C11" i="25"/>
  <c r="C10" i="25"/>
  <c r="C7" i="25"/>
  <c r="C8" i="25"/>
  <c r="C9" i="25"/>
  <c r="C4" i="25"/>
  <c r="I27" i="10"/>
  <c r="B8" i="24"/>
  <c r="B6" i="24"/>
  <c r="D14" i="13"/>
  <c r="C20" i="13"/>
  <c r="C19" i="13"/>
  <c r="C18" i="13"/>
  <c r="C17" i="13"/>
  <c r="C16" i="13"/>
  <c r="C15" i="13"/>
  <c r="C14" i="13"/>
  <c r="B20" i="13"/>
  <c r="B16" i="13"/>
  <c r="B14" i="23"/>
  <c r="B6" i="23"/>
  <c r="I17" i="10"/>
  <c r="G17" i="10"/>
  <c r="C17" i="10"/>
  <c r="L13" i="1"/>
  <c r="J13" i="1"/>
  <c r="F13" i="1"/>
  <c r="B7" i="17"/>
  <c r="B5" i="17"/>
  <c r="L26" i="1"/>
  <c r="J26" i="1"/>
  <c r="F26" i="1"/>
  <c r="I8" i="10"/>
  <c r="B16" i="22"/>
  <c r="B8" i="22"/>
  <c r="B6" i="22"/>
  <c r="L20" i="1"/>
  <c r="J20" i="1"/>
  <c r="F20" i="1"/>
  <c r="F20" i="21"/>
  <c r="E20" i="21"/>
  <c r="D20" i="21"/>
  <c r="C20" i="21"/>
  <c r="B20" i="21"/>
  <c r="F17" i="21"/>
  <c r="E17" i="21"/>
  <c r="C17" i="21"/>
  <c r="B17" i="21"/>
  <c r="G17" i="21" s="1"/>
  <c r="E15" i="21"/>
  <c r="G18" i="21"/>
  <c r="G16" i="21"/>
  <c r="G14" i="21"/>
  <c r="G20" i="21" s="1"/>
  <c r="I5" i="10"/>
  <c r="C5" i="10"/>
  <c r="B6" i="21"/>
  <c r="B8" i="21"/>
  <c r="B10" i="21" s="1"/>
  <c r="E21" i="20"/>
  <c r="D21" i="20"/>
  <c r="C21" i="20"/>
  <c r="B21" i="20"/>
  <c r="E20" i="20"/>
  <c r="D20" i="20"/>
  <c r="C20" i="20"/>
  <c r="B20" i="20"/>
  <c r="E19" i="20"/>
  <c r="D19" i="20"/>
  <c r="C19" i="20"/>
  <c r="B19" i="20"/>
  <c r="E18" i="20"/>
  <c r="D18" i="20"/>
  <c r="C18" i="20"/>
  <c r="B18" i="20"/>
  <c r="E17" i="20"/>
  <c r="D17" i="20"/>
  <c r="C17" i="20"/>
  <c r="B17" i="20"/>
  <c r="E16" i="20"/>
  <c r="B4" i="20"/>
  <c r="D16" i="20"/>
  <c r="C16" i="20"/>
  <c r="B16" i="20"/>
  <c r="E15" i="20"/>
  <c r="D15" i="20"/>
  <c r="C15" i="20"/>
  <c r="B15" i="20"/>
  <c r="E14" i="20"/>
  <c r="B14" i="20"/>
  <c r="D14" i="20"/>
  <c r="C14" i="20"/>
  <c r="B3" i="20"/>
  <c r="B5" i="20"/>
  <c r="B6" i="20"/>
  <c r="B8" i="20" s="1"/>
  <c r="B10" i="20" s="1"/>
  <c r="B27" i="19"/>
  <c r="B29" i="19" s="1"/>
  <c r="L24" i="1"/>
  <c r="J24" i="1"/>
  <c r="F24" i="1"/>
  <c r="L65" i="1"/>
  <c r="J65" i="1"/>
  <c r="F65" i="1"/>
  <c r="C10" i="10"/>
  <c r="G10" i="10"/>
  <c r="I10" i="10"/>
  <c r="B7" i="18"/>
  <c r="B5" i="18"/>
  <c r="B9" i="18"/>
  <c r="C21" i="10"/>
  <c r="I14" i="10"/>
  <c r="G14" i="10"/>
  <c r="C13" i="10"/>
  <c r="C14" i="10"/>
  <c r="B9" i="17"/>
  <c r="B11" i="17" s="1"/>
  <c r="B6" i="14"/>
  <c r="C13" i="15"/>
  <c r="C12" i="15"/>
  <c r="C11" i="15"/>
  <c r="B14" i="15"/>
  <c r="I12" i="10"/>
  <c r="G12" i="10"/>
  <c r="C12" i="10"/>
  <c r="G5" i="10"/>
  <c r="B6" i="15"/>
  <c r="B8" i="15"/>
  <c r="L80" i="1"/>
  <c r="J80" i="1"/>
  <c r="E80" i="1"/>
  <c r="F80" i="1" s="1"/>
  <c r="G7" i="10"/>
  <c r="C7" i="10"/>
  <c r="B8" i="14"/>
  <c r="B6" i="13"/>
  <c r="B8" i="13" s="1"/>
  <c r="B10" i="13" s="1"/>
  <c r="I15" i="10"/>
  <c r="G21" i="10"/>
  <c r="C15" i="10"/>
  <c r="B18" i="12"/>
  <c r="B20" i="12" s="1"/>
  <c r="B22" i="12" s="1"/>
  <c r="B7" i="12"/>
  <c r="B9" i="12" s="1"/>
  <c r="B11" i="12" s="1"/>
  <c r="G13" i="10"/>
  <c r="E5" i="7"/>
  <c r="B35" i="11"/>
  <c r="G15" i="10"/>
  <c r="G8" i="10"/>
  <c r="C8" i="10"/>
  <c r="C4" i="10"/>
  <c r="G27" i="10"/>
  <c r="G4" i="10"/>
  <c r="C27" i="10"/>
  <c r="F21" i="21" l="1"/>
  <c r="B21" i="21"/>
  <c r="D21" i="21"/>
  <c r="C21" i="21"/>
  <c r="E21" i="21"/>
  <c r="B15" i="21"/>
  <c r="C15" i="21"/>
  <c r="D15" i="21"/>
  <c r="E23" i="37"/>
  <c r="D22" i="37"/>
  <c r="C22" i="37"/>
  <c r="B22" i="37"/>
  <c r="E22" i="37" s="1"/>
  <c r="B18" i="37"/>
  <c r="C18" i="37"/>
  <c r="D18" i="37"/>
  <c r="B20" i="37"/>
  <c r="C20" i="37"/>
  <c r="D20" i="37"/>
  <c r="D18" i="36"/>
  <c r="C18" i="36"/>
  <c r="B18" i="36"/>
  <c r="G18" i="36" s="1"/>
  <c r="D16" i="36"/>
  <c r="C16" i="36"/>
  <c r="B16" i="36"/>
  <c r="G16" i="36" s="1"/>
  <c r="C3" i="29"/>
  <c r="C5" i="29"/>
  <c r="C4" i="29"/>
  <c r="C7" i="29" s="1"/>
  <c r="B8" i="26"/>
  <c r="B10" i="26" s="1"/>
  <c r="C22" i="25"/>
  <c r="C24" i="25" s="1"/>
  <c r="B15" i="24"/>
  <c r="C14" i="24"/>
  <c r="G3" i="9"/>
  <c r="G4" i="9"/>
  <c r="G5" i="9"/>
  <c r="G6" i="9"/>
  <c r="G7" i="9"/>
  <c r="G8" i="9"/>
  <c r="G9" i="9"/>
  <c r="G10" i="9"/>
  <c r="G11" i="9"/>
  <c r="G12" i="9"/>
  <c r="G13" i="9"/>
  <c r="G14" i="9"/>
  <c r="G15" i="9"/>
  <c r="G16" i="9"/>
  <c r="G17" i="9"/>
  <c r="G18" i="9"/>
  <c r="G19" i="9"/>
  <c r="G20" i="9"/>
  <c r="G21" i="9"/>
  <c r="G22" i="9"/>
  <c r="G23" i="9"/>
  <c r="G24" i="9"/>
  <c r="G25" i="9"/>
  <c r="G26" i="9"/>
  <c r="G27" i="9"/>
  <c r="G28" i="9"/>
  <c r="G29" i="9"/>
  <c r="G30" i="9"/>
  <c r="G31" i="9"/>
  <c r="G32" i="9"/>
  <c r="G33" i="9"/>
  <c r="G2" i="9"/>
  <c r="C3" i="9"/>
  <c r="C4" i="9"/>
  <c r="C5" i="9"/>
  <c r="C6" i="9"/>
  <c r="C7" i="9"/>
  <c r="C8" i="9"/>
  <c r="C9" i="9"/>
  <c r="C10" i="9"/>
  <c r="C11" i="9"/>
  <c r="C12" i="9"/>
  <c r="C13" i="9"/>
  <c r="C14" i="9"/>
  <c r="C15" i="9"/>
  <c r="C16" i="9"/>
  <c r="C17" i="9"/>
  <c r="C18" i="9"/>
  <c r="C19" i="9"/>
  <c r="C20" i="9"/>
  <c r="C21" i="9"/>
  <c r="C22" i="9"/>
  <c r="C23" i="9"/>
  <c r="C24" i="9"/>
  <c r="C25" i="9"/>
  <c r="C26" i="9"/>
  <c r="C27" i="9"/>
  <c r="C28" i="9"/>
  <c r="C29" i="9"/>
  <c r="C30" i="9"/>
  <c r="C31" i="9"/>
  <c r="C32" i="9"/>
  <c r="C33" i="9"/>
  <c r="C2" i="9"/>
  <c r="J5" i="1"/>
  <c r="J10" i="1"/>
  <c r="J116" i="1"/>
  <c r="J16" i="1"/>
  <c r="J100" i="1"/>
  <c r="J22" i="1"/>
  <c r="J108" i="1"/>
  <c r="J32" i="1"/>
  <c r="J4" i="1"/>
  <c r="J71" i="1"/>
  <c r="J44" i="1"/>
  <c r="J48" i="1"/>
  <c r="J54" i="1"/>
  <c r="J59" i="1"/>
  <c r="J63" i="1"/>
  <c r="J78" i="1"/>
  <c r="J81" i="1"/>
  <c r="J88" i="1"/>
  <c r="J93" i="1"/>
  <c r="J98" i="1"/>
  <c r="J101" i="1"/>
  <c r="J15" i="1"/>
  <c r="J105" i="1"/>
  <c r="J107" i="1"/>
  <c r="J113" i="1"/>
  <c r="J114" i="1"/>
  <c r="J115" i="1"/>
  <c r="F6" i="1"/>
  <c r="F7" i="1"/>
  <c r="F8" i="1"/>
  <c r="F9" i="1"/>
  <c r="F11" i="1"/>
  <c r="F12" i="1"/>
  <c r="F14" i="1"/>
  <c r="F17" i="1"/>
  <c r="F21" i="1"/>
  <c r="F45" i="1"/>
  <c r="F28" i="1"/>
  <c r="F29" i="1"/>
  <c r="F30" i="1"/>
  <c r="F31" i="1"/>
  <c r="F34" i="1"/>
  <c r="F36" i="1"/>
  <c r="F37" i="1"/>
  <c r="F39" i="1"/>
  <c r="F40" i="1"/>
  <c r="F42" i="1"/>
  <c r="F43" i="1"/>
  <c r="F46" i="1"/>
  <c r="F47" i="1"/>
  <c r="F50" i="1"/>
  <c r="F51" i="1"/>
  <c r="F52" i="1"/>
  <c r="F53" i="1"/>
  <c r="F55" i="1"/>
  <c r="F91" i="1"/>
  <c r="F57" i="1"/>
  <c r="F58" i="1"/>
  <c r="F60" i="1"/>
  <c r="F61" i="1"/>
  <c r="F64" i="1"/>
  <c r="F56" i="1"/>
  <c r="F67" i="1"/>
  <c r="F68" i="1"/>
  <c r="F69" i="1"/>
  <c r="F73" i="1"/>
  <c r="F74" i="1"/>
  <c r="F76" i="1"/>
  <c r="F77" i="1"/>
  <c r="F82" i="1"/>
  <c r="F83" i="1"/>
  <c r="F84" i="1"/>
  <c r="F85" i="1"/>
  <c r="F86" i="1"/>
  <c r="F89" i="1"/>
  <c r="F92" i="1"/>
  <c r="F99" i="1"/>
  <c r="F95" i="1"/>
  <c r="F96" i="1"/>
  <c r="F97" i="1"/>
  <c r="F102" i="1"/>
  <c r="F103" i="1"/>
  <c r="F104" i="1"/>
  <c r="F109" i="1"/>
  <c r="F110" i="1"/>
  <c r="F111" i="1"/>
  <c r="F112" i="1"/>
  <c r="F5" i="1"/>
  <c r="F10" i="1"/>
  <c r="F116" i="1"/>
  <c r="F16" i="1"/>
  <c r="F100" i="1"/>
  <c r="F22" i="1"/>
  <c r="F108" i="1"/>
  <c r="F32" i="1"/>
  <c r="F4" i="1"/>
  <c r="F71" i="1"/>
  <c r="F44" i="1"/>
  <c r="F48" i="1"/>
  <c r="F54" i="1"/>
  <c r="F59" i="1"/>
  <c r="F63" i="1"/>
  <c r="F78" i="1"/>
  <c r="F81" i="1"/>
  <c r="F88" i="1"/>
  <c r="F93" i="1"/>
  <c r="F98" i="1"/>
  <c r="F101" i="1"/>
  <c r="F15" i="1"/>
  <c r="F105" i="1"/>
  <c r="F107" i="1"/>
  <c r="F113" i="1"/>
  <c r="F114" i="1"/>
  <c r="F115" i="1"/>
  <c r="F2" i="1"/>
  <c r="P101" i="1"/>
  <c r="P105" i="1"/>
  <c r="P113" i="1"/>
  <c r="P114" i="1"/>
  <c r="P115" i="1"/>
  <c r="N19" i="9"/>
  <c r="N3" i="9"/>
  <c r="N4" i="9"/>
  <c r="N5" i="9"/>
  <c r="N6" i="9"/>
  <c r="N7" i="9"/>
  <c r="N8" i="9"/>
  <c r="N9" i="9"/>
  <c r="N10" i="9"/>
  <c r="N11" i="9"/>
  <c r="N12" i="9"/>
  <c r="N13" i="9"/>
  <c r="N14" i="9"/>
  <c r="N15" i="9"/>
  <c r="N16" i="9"/>
  <c r="N17" i="9"/>
  <c r="N18" i="9"/>
  <c r="N20" i="9"/>
  <c r="N21" i="9"/>
  <c r="N22" i="9"/>
  <c r="N23" i="9"/>
  <c r="N24" i="9"/>
  <c r="N25" i="9"/>
  <c r="N26" i="9"/>
  <c r="N27" i="9"/>
  <c r="N28" i="9"/>
  <c r="N29" i="9"/>
  <c r="N30" i="9"/>
  <c r="N31" i="9"/>
  <c r="N32" i="9"/>
  <c r="N33" i="9"/>
  <c r="N2" i="9"/>
  <c r="G15" i="21" l="1"/>
  <c r="E18" i="37"/>
  <c r="E20" i="37"/>
  <c r="B24" i="37"/>
  <c r="C13" i="24"/>
  <c r="C12" i="24"/>
  <c r="C15" i="24" s="1"/>
  <c r="Q19" i="1"/>
  <c r="Q113" i="1"/>
  <c r="Q108" i="1"/>
  <c r="Q10" i="1"/>
  <c r="Q101" i="1"/>
  <c r="Q59" i="1"/>
  <c r="Q114" i="1"/>
  <c r="Q13" i="1"/>
  <c r="Q16" i="1"/>
  <c r="Q115" i="1"/>
  <c r="Q105" i="1"/>
  <c r="Q18" i="1"/>
  <c r="P108" i="1"/>
  <c r="E24" i="37" l="1"/>
  <c r="D24" i="37"/>
  <c r="C24" i="37"/>
  <c r="I95" i="1"/>
  <c r="P95" i="1" s="1"/>
  <c r="I99" i="1"/>
  <c r="I89" i="1"/>
  <c r="I86" i="1"/>
  <c r="I83" i="1"/>
  <c r="I73" i="1"/>
  <c r="I68" i="1"/>
  <c r="I56" i="1"/>
  <c r="I61" i="1"/>
  <c r="I57" i="1"/>
  <c r="I91" i="1"/>
  <c r="I53" i="1"/>
  <c r="I43" i="1"/>
  <c r="I42" i="1"/>
  <c r="I40" i="1"/>
  <c r="I45" i="1"/>
  <c r="I21" i="1"/>
  <c r="I12" i="1"/>
  <c r="I11" i="1"/>
  <c r="I8" i="1"/>
  <c r="I7" i="1"/>
  <c r="E2" i="7"/>
  <c r="D2" i="6"/>
  <c r="E3" i="7"/>
  <c r="E4" i="7"/>
  <c r="E6" i="7"/>
  <c r="E7" i="7"/>
  <c r="E8" i="7"/>
  <c r="E9" i="7"/>
  <c r="E10" i="7"/>
  <c r="E11" i="7"/>
  <c r="E12" i="7"/>
  <c r="E13" i="7"/>
  <c r="E14" i="7"/>
  <c r="E15" i="7"/>
  <c r="E16" i="7"/>
  <c r="E17" i="7"/>
  <c r="E18" i="7"/>
  <c r="E19" i="7"/>
  <c r="E20" i="7"/>
  <c r="E21" i="7"/>
  <c r="E22" i="7"/>
  <c r="D41" i="6"/>
  <c r="D40" i="6"/>
  <c r="D39" i="6"/>
  <c r="D38" i="6"/>
  <c r="D37" i="6"/>
  <c r="D36" i="6"/>
  <c r="D35" i="6"/>
  <c r="D34" i="6"/>
  <c r="D33" i="6"/>
  <c r="D32" i="6"/>
  <c r="D31" i="6"/>
  <c r="D30" i="6"/>
  <c r="D29" i="6"/>
  <c r="D28" i="6"/>
  <c r="D27" i="6"/>
  <c r="D26" i="6"/>
  <c r="D25" i="6"/>
  <c r="D24" i="6"/>
  <c r="D23" i="6"/>
  <c r="D22" i="6"/>
  <c r="D21" i="6"/>
  <c r="D20" i="6"/>
  <c r="D19" i="6"/>
  <c r="D18" i="6"/>
  <c r="D17" i="6"/>
  <c r="D16" i="6"/>
  <c r="D15" i="6"/>
  <c r="D14" i="6"/>
  <c r="D13" i="6"/>
  <c r="D12" i="6"/>
  <c r="D11" i="6"/>
  <c r="D10" i="6"/>
  <c r="D9" i="6"/>
  <c r="D8" i="6"/>
  <c r="D7" i="6"/>
  <c r="D6" i="6"/>
  <c r="D5" i="6"/>
  <c r="D4" i="6"/>
  <c r="D3" i="6"/>
  <c r="I6" i="1"/>
  <c r="I9" i="1"/>
  <c r="P78" i="1" s="1"/>
  <c r="I14" i="1"/>
  <c r="I17" i="1"/>
  <c r="I28" i="1"/>
  <c r="I29" i="1"/>
  <c r="I30" i="1"/>
  <c r="I31" i="1"/>
  <c r="P100" i="1" s="1"/>
  <c r="I34" i="1"/>
  <c r="I36" i="1"/>
  <c r="P94" i="1" s="1"/>
  <c r="I37" i="1"/>
  <c r="I39" i="1"/>
  <c r="I46" i="1"/>
  <c r="I47" i="1"/>
  <c r="I50" i="1"/>
  <c r="P107" i="1" s="1"/>
  <c r="I51" i="1"/>
  <c r="I52" i="1"/>
  <c r="I55" i="1"/>
  <c r="I58" i="1"/>
  <c r="I60" i="1"/>
  <c r="I64" i="1"/>
  <c r="I67" i="1"/>
  <c r="I69" i="1"/>
  <c r="I74" i="1"/>
  <c r="I76" i="1"/>
  <c r="I77" i="1"/>
  <c r="I82" i="1"/>
  <c r="I84" i="1"/>
  <c r="I85" i="1"/>
  <c r="I92" i="1"/>
  <c r="I96" i="1"/>
  <c r="I97" i="1"/>
  <c r="I102" i="1"/>
  <c r="I103" i="1"/>
  <c r="P88" i="1" s="1"/>
  <c r="I104" i="1"/>
  <c r="P81" i="1" s="1"/>
  <c r="I109" i="1"/>
  <c r="I110" i="1"/>
  <c r="I111" i="1"/>
  <c r="P98" i="1" s="1"/>
  <c r="I112" i="1"/>
  <c r="I2" i="1"/>
  <c r="J52" i="1" l="1"/>
  <c r="Q52" i="1" s="1"/>
  <c r="P47" i="1"/>
  <c r="J73" i="1"/>
  <c r="Q73" i="1" s="1"/>
  <c r="P73" i="1"/>
  <c r="P32" i="1"/>
  <c r="J51" i="1"/>
  <c r="Q51" i="1" s="1"/>
  <c r="P69" i="1"/>
  <c r="P112" i="1"/>
  <c r="J112" i="1"/>
  <c r="Q112" i="1" s="1"/>
  <c r="P31" i="1"/>
  <c r="J50" i="1"/>
  <c r="P17" i="1"/>
  <c r="J30" i="1"/>
  <c r="P9" i="1"/>
  <c r="J11" i="1"/>
  <c r="P34" i="1"/>
  <c r="J53" i="1"/>
  <c r="P56" i="1"/>
  <c r="J86" i="1"/>
  <c r="P86" i="1"/>
  <c r="P5" i="1"/>
  <c r="J6" i="1"/>
  <c r="Q6" i="1" s="1"/>
  <c r="P26" i="1"/>
  <c r="J42" i="1"/>
  <c r="P18" i="1"/>
  <c r="J31" i="1"/>
  <c r="P53" i="1"/>
  <c r="J83" i="1"/>
  <c r="P83" i="1"/>
  <c r="P44" i="1"/>
  <c r="J67" i="1"/>
  <c r="P10" i="1"/>
  <c r="J12" i="1"/>
  <c r="P36" i="1"/>
  <c r="J91" i="1"/>
  <c r="P57" i="1"/>
  <c r="J89" i="1"/>
  <c r="P89" i="1"/>
  <c r="P2" i="1"/>
  <c r="J2" i="1"/>
  <c r="Q2" i="1" s="1"/>
  <c r="P64" i="1"/>
  <c r="P102" i="1"/>
  <c r="J102" i="1"/>
  <c r="P21" i="1"/>
  <c r="J34" i="1"/>
  <c r="Q35" i="1" s="1"/>
  <c r="P48" i="1"/>
  <c r="J74" i="1"/>
  <c r="Q74" i="1" s="1"/>
  <c r="P74" i="1"/>
  <c r="P28" i="1"/>
  <c r="J43" i="1"/>
  <c r="P61" i="1"/>
  <c r="P96" i="1"/>
  <c r="J96" i="1"/>
  <c r="P58" i="1"/>
  <c r="J92" i="1"/>
  <c r="Q92" i="1" s="1"/>
  <c r="P92" i="1"/>
  <c r="P16" i="1"/>
  <c r="J29" i="1"/>
  <c r="P55" i="1"/>
  <c r="J85" i="1"/>
  <c r="Q85" i="1" s="1"/>
  <c r="P85" i="1"/>
  <c r="P29" i="1"/>
  <c r="J46" i="1"/>
  <c r="P37" i="1"/>
  <c r="J57" i="1"/>
  <c r="P54" i="1"/>
  <c r="P84" i="1"/>
  <c r="J84" i="1"/>
  <c r="P39" i="1"/>
  <c r="J60" i="1"/>
  <c r="Q60" i="1" s="1"/>
  <c r="P24" i="1"/>
  <c r="J39" i="1"/>
  <c r="P12" i="1"/>
  <c r="J17" i="1"/>
  <c r="Q17" i="1" s="1"/>
  <c r="P14" i="1"/>
  <c r="J45" i="1"/>
  <c r="P40" i="1"/>
  <c r="J61" i="1"/>
  <c r="Q61" i="1" s="1"/>
  <c r="P60" i="1"/>
  <c r="J95" i="1"/>
  <c r="P13" i="1"/>
  <c r="J21" i="1"/>
  <c r="Q21" i="1" s="1"/>
  <c r="J104" i="1"/>
  <c r="P104" i="1"/>
  <c r="P52" i="1"/>
  <c r="J82" i="1"/>
  <c r="P82" i="1"/>
  <c r="P38" i="1"/>
  <c r="J58" i="1"/>
  <c r="Q58" i="1" s="1"/>
  <c r="P22" i="1"/>
  <c r="J37" i="1"/>
  <c r="Q38" i="1" s="1"/>
  <c r="P11" i="1"/>
  <c r="J14" i="1"/>
  <c r="P19" i="1"/>
  <c r="P43" i="1"/>
  <c r="J56" i="1"/>
  <c r="Q65" i="1" s="1"/>
  <c r="P50" i="1"/>
  <c r="J76" i="1"/>
  <c r="P76" i="1"/>
  <c r="P6" i="1"/>
  <c r="J7" i="1"/>
  <c r="P63" i="1"/>
  <c r="P97" i="1"/>
  <c r="J97" i="1"/>
  <c r="P7" i="1"/>
  <c r="J8" i="1"/>
  <c r="P46" i="1"/>
  <c r="J69" i="1"/>
  <c r="Q69" i="1" s="1"/>
  <c r="P68" i="1"/>
  <c r="J111" i="1"/>
  <c r="P111" i="1"/>
  <c r="P30" i="1"/>
  <c r="J47" i="1"/>
  <c r="P67" i="1"/>
  <c r="P110" i="1"/>
  <c r="J110" i="1"/>
  <c r="Q110" i="1" s="1"/>
  <c r="P42" i="1"/>
  <c r="J64" i="1"/>
  <c r="Q64" i="1" s="1"/>
  <c r="P15" i="1"/>
  <c r="J28" i="1"/>
  <c r="P59" i="1"/>
  <c r="J99" i="1"/>
  <c r="Q93" i="1" s="1"/>
  <c r="P93" i="1"/>
  <c r="J109" i="1"/>
  <c r="Q109" i="1" s="1"/>
  <c r="P109" i="1"/>
  <c r="P65" i="1"/>
  <c r="J103" i="1"/>
  <c r="P103" i="1"/>
  <c r="P51" i="1"/>
  <c r="J77" i="1"/>
  <c r="P77" i="1"/>
  <c r="P35" i="1"/>
  <c r="J55" i="1"/>
  <c r="Q55" i="1" s="1"/>
  <c r="J36" i="1"/>
  <c r="P8" i="1"/>
  <c r="J9" i="1"/>
  <c r="P25" i="1"/>
  <c r="J40" i="1"/>
  <c r="P45" i="1"/>
  <c r="J68" i="1"/>
  <c r="Q56" i="1" l="1"/>
  <c r="Q29" i="1"/>
  <c r="Q31" i="1"/>
  <c r="Q30" i="1"/>
  <c r="Q95" i="1"/>
  <c r="Q40" i="1"/>
  <c r="Q39" i="1"/>
  <c r="Q14" i="1"/>
  <c r="Q15" i="1"/>
  <c r="Q67" i="1"/>
  <c r="Q63" i="1"/>
  <c r="Q104" i="1"/>
  <c r="Q81" i="1"/>
  <c r="Q89" i="1"/>
  <c r="Q47" i="1"/>
  <c r="Q83" i="1"/>
  <c r="Q102" i="1"/>
  <c r="Q50" i="1"/>
  <c r="Q107" i="1"/>
  <c r="Q11" i="1"/>
  <c r="Q76" i="1"/>
  <c r="Q24" i="1"/>
  <c r="Q54" i="1"/>
  <c r="Q44" i="1"/>
  <c r="Q32" i="1"/>
  <c r="Q100" i="1"/>
  <c r="Q77" i="1"/>
  <c r="Q84" i="1"/>
  <c r="Q97" i="1"/>
  <c r="Q26" i="1"/>
  <c r="Q86" i="1"/>
  <c r="Q57" i="1"/>
  <c r="Q12" i="1"/>
  <c r="Q53" i="1"/>
  <c r="Q68" i="1"/>
  <c r="Q36" i="1"/>
  <c r="Q46" i="1"/>
  <c r="Q45" i="1"/>
  <c r="Q42" i="1"/>
  <c r="Q28" i="1"/>
  <c r="Q8" i="1"/>
  <c r="Q48" i="1"/>
  <c r="Q96" i="1"/>
  <c r="Q9" i="1"/>
  <c r="Q78" i="1"/>
  <c r="Q103" i="1"/>
  <c r="Q88" i="1"/>
  <c r="Q37" i="1"/>
  <c r="Q94" i="1"/>
  <c r="Q111" i="1"/>
  <c r="Q98" i="1"/>
  <c r="Q34" i="1"/>
  <c r="Q5" i="1"/>
  <c r="Q7" i="1"/>
  <c r="Q25" i="1"/>
  <c r="Q82" i="1"/>
  <c r="Q43" i="1"/>
  <c r="Q22" i="1"/>
</calcChain>
</file>

<file path=xl/sharedStrings.xml><?xml version="1.0" encoding="utf-8"?>
<sst xmlns="http://schemas.openxmlformats.org/spreadsheetml/2006/main" count="2050" uniqueCount="605">
  <si>
    <t xml:space="preserve">Budget analysis for the judicial system </t>
  </si>
  <si>
    <r>
      <rPr>
        <sz val="11"/>
        <color rgb="FF000000"/>
        <rFont val="Calibri"/>
        <scheme val="minor"/>
      </rPr>
      <t xml:space="preserve">The data used for this analysis was extracted from the following sources, which were used complementarily:
</t>
    </r>
    <r>
      <rPr>
        <i/>
        <sz val="11"/>
        <color rgb="FF000000"/>
        <rFont val="Calibri"/>
        <scheme val="minor"/>
      </rPr>
      <t xml:space="preserve">CEPEJ: </t>
    </r>
    <r>
      <rPr>
        <sz val="11"/>
        <color rgb="FF000000"/>
        <rFont val="Calibri"/>
        <scheme val="minor"/>
      </rPr>
      <t xml:space="preserve">This is the database of the European Commission for the Efficiency of Justice (CEPEJ). This database contains the budget for the Judiciary in the different European countries. The data extracted from this source corresponds to the category "Total Budgets (Courts)" for the last reporting year (2020).
</t>
    </r>
    <r>
      <rPr>
        <i/>
        <sz val="11"/>
        <color rgb="FF000000"/>
        <rFont val="Calibri"/>
        <scheme val="minor"/>
      </rPr>
      <t xml:space="preserve">IMF Government Finance Statistics (GFS): </t>
    </r>
    <r>
      <rPr>
        <sz val="11"/>
        <color rgb="FF000000"/>
        <rFont val="Calibri"/>
        <scheme val="minor"/>
      </rPr>
      <t xml:space="preserve"> This is the database of the International Monetary Fund Government Finance Statistics, which contains fiscal data for all reporting countries. The data was extracted using the subset “General Government” and “Percentage of GDP” for the year 2020. Following the extraction of the dataset, the data was further refined using the series  “Expenditure on Law Courts”.
</t>
    </r>
    <r>
      <rPr>
        <i/>
        <sz val="11"/>
        <color rgb="FF000000"/>
        <rFont val="Calibri"/>
        <scheme val="minor"/>
      </rPr>
      <t>Overseas Development Institute (ODI) judicial budget database</t>
    </r>
    <r>
      <rPr>
        <sz val="11"/>
        <color rgb="FF000000"/>
        <rFont val="Calibri"/>
        <scheme val="minor"/>
      </rPr>
      <t xml:space="preserve">: ODI developed a cross-country dataset covering judicial budgets. This dataset used information from the IMF GFS Expenditure by Function of Government (COFOG) dataset as well as information directly extracted from national budgets. The data was further filtered using the information from the category "Law Court ". The data was labeled "ODI - IMF Law Courts," where country data was extracted from the IMF GFS dataset, and "ODI - National Budget" for countries where the data was extracted directly from the national budget.
</t>
    </r>
    <r>
      <rPr>
        <i/>
        <sz val="11"/>
        <color rgb="FF000000"/>
        <rFont val="Calibri"/>
        <scheme val="minor"/>
      </rPr>
      <t xml:space="preserve">National Budget Documents: </t>
    </r>
    <r>
      <rPr>
        <sz val="11"/>
        <color rgb="FF000000"/>
        <rFont val="Calibri"/>
        <scheme val="minor"/>
      </rPr>
      <t>The sample includes country budget data directly extracted from national budgets for 27 countries. To extract the judicial budgets from the different national documents, the data was selected using the following criteria: (i) if the budget is distributed by line ministry/institution, the data used corresponds to the Judiciary, Judicial Institutions, Attorney General's Office, Public Prosecution, and the Ministry of Justice only in the items pertaining to the administration of Justice, and (ii) when the budget is divided by sector/mission, the data used corresponds to the Justice Sector or Administration of Justice. The specific breakdown of the countries included in the "National Budget" sample can be found on the tabs assigned to each country.
All sources are cited in the "Source" column.</t>
    </r>
  </si>
  <si>
    <t>Country</t>
  </si>
  <si>
    <t>Code</t>
  </si>
  <si>
    <t>Region</t>
  </si>
  <si>
    <t>Income level</t>
  </si>
  <si>
    <t>Court Budget</t>
  </si>
  <si>
    <t>Court Budget (Billions)</t>
  </si>
  <si>
    <t>Currency Court Budget</t>
  </si>
  <si>
    <t>Amount in USD (if needed to calculate % of GDP)</t>
  </si>
  <si>
    <t>GDP</t>
  </si>
  <si>
    <t>GDP (Billions)</t>
  </si>
  <si>
    <t>Currency GDP</t>
  </si>
  <si>
    <t>Court budget as % of GDP</t>
  </si>
  <si>
    <t>Year</t>
  </si>
  <si>
    <t>Source</t>
  </si>
  <si>
    <t>Check</t>
  </si>
  <si>
    <t>Albania</t>
  </si>
  <si>
    <t>ALB</t>
  </si>
  <si>
    <t>Europe &amp; Central Asia</t>
  </si>
  <si>
    <t>Upper middle income</t>
  </si>
  <si>
    <t>Euro</t>
  </si>
  <si>
    <t>Not needed</t>
  </si>
  <si>
    <t>CEPEJ</t>
  </si>
  <si>
    <t>Algeria</t>
  </si>
  <si>
    <t>DZA</t>
  </si>
  <si>
    <t>Middle East &amp; North Africa</t>
  </si>
  <si>
    <t>Lower middle income</t>
  </si>
  <si>
    <t>Local currency</t>
  </si>
  <si>
    <t>Dollars</t>
  </si>
  <si>
    <t>National Budget Document</t>
  </si>
  <si>
    <t>Ethiopia</t>
  </si>
  <si>
    <t>ETH</t>
  </si>
  <si>
    <t>Sub-Saharan Africa</t>
  </si>
  <si>
    <t>Low income</t>
  </si>
  <si>
    <t>ODI - IMF Law Courts</t>
  </si>
  <si>
    <t>Argentina</t>
  </si>
  <si>
    <t>ARG</t>
  </si>
  <si>
    <t>Latin America &amp; Caribbean</t>
  </si>
  <si>
    <t>Armenia</t>
  </si>
  <si>
    <t>ARM</t>
  </si>
  <si>
    <t>Australia</t>
  </si>
  <si>
    <t>AUS</t>
  </si>
  <si>
    <t>East Asia &amp; Pacific</t>
  </si>
  <si>
    <t>High income</t>
  </si>
  <si>
    <t>IMF GFS</t>
  </si>
  <si>
    <t>Austria</t>
  </si>
  <si>
    <t>AUT</t>
  </si>
  <si>
    <t>Azerbaijan</t>
  </si>
  <si>
    <t>AZE</t>
  </si>
  <si>
    <t>Bangladesh</t>
  </si>
  <si>
    <t>BGD</t>
  </si>
  <si>
    <t>South Asia</t>
  </si>
  <si>
    <t>ODI - National budget</t>
  </si>
  <si>
    <t>Belarus, Rep. of</t>
  </si>
  <si>
    <t>BLR</t>
  </si>
  <si>
    <t>Belgium</t>
  </si>
  <si>
    <t>BEL</t>
  </si>
  <si>
    <t>Madagascar</t>
  </si>
  <si>
    <t>MDG</t>
  </si>
  <si>
    <t>Bosnia and Herzegovina</t>
  </si>
  <si>
    <t>BIH</t>
  </si>
  <si>
    <t>South Sudan</t>
  </si>
  <si>
    <t>SSD</t>
  </si>
  <si>
    <t>Brazil</t>
  </si>
  <si>
    <t>BRA</t>
  </si>
  <si>
    <t>Bulgaria</t>
  </si>
  <si>
    <t>BGR</t>
  </si>
  <si>
    <t>Benin</t>
  </si>
  <si>
    <t>BEN</t>
  </si>
  <si>
    <t>Somalia</t>
  </si>
  <si>
    <t>SOM</t>
  </si>
  <si>
    <t>Burundi</t>
  </si>
  <si>
    <t>BDI</t>
  </si>
  <si>
    <t>Canada</t>
  </si>
  <si>
    <t>CAN</t>
  </si>
  <si>
    <t>North America</t>
  </si>
  <si>
    <t>Chile</t>
  </si>
  <si>
    <t>CHL</t>
  </si>
  <si>
    <t>Colombia</t>
  </si>
  <si>
    <t>COL</t>
  </si>
  <si>
    <t>Ghana</t>
  </si>
  <si>
    <t>GHA</t>
  </si>
  <si>
    <t>Uganda</t>
  </si>
  <si>
    <t>UGA</t>
  </si>
  <si>
    <t>Costa Rica</t>
  </si>
  <si>
    <t>CRI</t>
  </si>
  <si>
    <t>Zambia</t>
  </si>
  <si>
    <t>ZMB</t>
  </si>
  <si>
    <t>Croatia</t>
  </si>
  <si>
    <t>HRV</t>
  </si>
  <si>
    <t>Cyprus</t>
  </si>
  <si>
    <t>CYP</t>
  </si>
  <si>
    <t>Czech Republic</t>
  </si>
  <si>
    <t>CZE</t>
  </si>
  <si>
    <t>Denmark</t>
  </si>
  <si>
    <t>DNK</t>
  </si>
  <si>
    <t>Dominican Republic</t>
  </si>
  <si>
    <t>DOM</t>
  </si>
  <si>
    <t>Ecuador</t>
  </si>
  <si>
    <t>ECU</t>
  </si>
  <si>
    <t>Estonia</t>
  </si>
  <si>
    <t>EST</t>
  </si>
  <si>
    <t>Senegal</t>
  </si>
  <si>
    <t>SEN</t>
  </si>
  <si>
    <t>Finland</t>
  </si>
  <si>
    <t>FIN</t>
  </si>
  <si>
    <t>France</t>
  </si>
  <si>
    <t>FRA</t>
  </si>
  <si>
    <t>Cameroon</t>
  </si>
  <si>
    <t>CMR</t>
  </si>
  <si>
    <t xml:space="preserve">National budget document </t>
  </si>
  <si>
    <t>Georgia</t>
  </si>
  <si>
    <t>GEO</t>
  </si>
  <si>
    <t>Germany</t>
  </si>
  <si>
    <t>DEU</t>
  </si>
  <si>
    <t>Côte d’Ivoire</t>
  </si>
  <si>
    <t>CIV</t>
  </si>
  <si>
    <t>Greece</t>
  </si>
  <si>
    <t>GRC</t>
  </si>
  <si>
    <t>Guatemala</t>
  </si>
  <si>
    <t>GTM</t>
  </si>
  <si>
    <t>Honduras</t>
  </si>
  <si>
    <t>HND</t>
  </si>
  <si>
    <t>Hong Kong SAR, China</t>
  </si>
  <si>
    <t>HKG</t>
  </si>
  <si>
    <t>Hungary</t>
  </si>
  <si>
    <t>HUN</t>
  </si>
  <si>
    <t>Iceland</t>
  </si>
  <si>
    <t>ISL</t>
  </si>
  <si>
    <t>India</t>
  </si>
  <si>
    <t>IND</t>
  </si>
  <si>
    <t>Indonesia</t>
  </si>
  <si>
    <t>IDN</t>
  </si>
  <si>
    <t>Ireland</t>
  </si>
  <si>
    <t>IRL</t>
  </si>
  <si>
    <t>Israel</t>
  </si>
  <si>
    <t>ISR</t>
  </si>
  <si>
    <t>Italy</t>
  </si>
  <si>
    <t>ITA</t>
  </si>
  <si>
    <t>Japan</t>
  </si>
  <si>
    <t>JPN</t>
  </si>
  <si>
    <t>Jordan</t>
  </si>
  <si>
    <t>JOR</t>
  </si>
  <si>
    <t>Kazakhstan</t>
  </si>
  <si>
    <t>KAZ</t>
  </si>
  <si>
    <t>Mauritius</t>
  </si>
  <si>
    <t>MUS</t>
  </si>
  <si>
    <t>Kosovo, Rep. of</t>
  </si>
  <si>
    <t>XKX</t>
  </si>
  <si>
    <t>Latvia</t>
  </si>
  <si>
    <t>LVA</t>
  </si>
  <si>
    <t>Lebanon</t>
  </si>
  <si>
    <t>LBN</t>
  </si>
  <si>
    <t>Lithuania</t>
  </si>
  <si>
    <t>LTU</t>
  </si>
  <si>
    <t>Luxembourg</t>
  </si>
  <si>
    <t>LUX</t>
  </si>
  <si>
    <t>Angola</t>
  </si>
  <si>
    <t>AGO</t>
  </si>
  <si>
    <t>Mali</t>
  </si>
  <si>
    <t>MLI</t>
  </si>
  <si>
    <t>Malta</t>
  </si>
  <si>
    <t>MLT</t>
  </si>
  <si>
    <t>Congo, Dem. Rep.</t>
  </si>
  <si>
    <t>COD</t>
  </si>
  <si>
    <t>Mexico</t>
  </si>
  <si>
    <t>MEX</t>
  </si>
  <si>
    <t>Monaco</t>
  </si>
  <si>
    <t>MCO</t>
  </si>
  <si>
    <t>Mongolia</t>
  </si>
  <si>
    <t>MNG</t>
  </si>
  <si>
    <t>Montenegro</t>
  </si>
  <si>
    <t>MNE</t>
  </si>
  <si>
    <t>Morocco</t>
  </si>
  <si>
    <t>MAR</t>
  </si>
  <si>
    <t>Euros</t>
  </si>
  <si>
    <t>Budget information shared with CEPEJ</t>
  </si>
  <si>
    <t>Gambia, The</t>
  </si>
  <si>
    <t>GMB</t>
  </si>
  <si>
    <t>Myanmar</t>
  </si>
  <si>
    <t>MMR</t>
  </si>
  <si>
    <t>Nepal</t>
  </si>
  <si>
    <t>NPL</t>
  </si>
  <si>
    <t>Netherlands</t>
  </si>
  <si>
    <t>NLD</t>
  </si>
  <si>
    <t>Nicaragua</t>
  </si>
  <si>
    <t>NIC</t>
  </si>
  <si>
    <t>National budget document</t>
  </si>
  <si>
    <t>North Macedonia</t>
  </si>
  <si>
    <t>MKD</t>
  </si>
  <si>
    <t>Norway</t>
  </si>
  <si>
    <t>NOR</t>
  </si>
  <si>
    <t>Panama</t>
  </si>
  <si>
    <t>PAN</t>
  </si>
  <si>
    <t>Pakistan</t>
  </si>
  <si>
    <t>PAK</t>
  </si>
  <si>
    <t>Peru</t>
  </si>
  <si>
    <t>PER</t>
  </si>
  <si>
    <t>Philippines</t>
  </si>
  <si>
    <t>PHL</t>
  </si>
  <si>
    <t>Poland</t>
  </si>
  <si>
    <t>POL</t>
  </si>
  <si>
    <t>Portugal</t>
  </si>
  <si>
    <t>PRT</t>
  </si>
  <si>
    <t>Republic of Moldova</t>
  </si>
  <si>
    <t>MDA</t>
  </si>
  <si>
    <t>Romania</t>
  </si>
  <si>
    <t>ROU</t>
  </si>
  <si>
    <t>Russian Federation</t>
  </si>
  <si>
    <t>RUS</t>
  </si>
  <si>
    <t>El Salvador</t>
  </si>
  <si>
    <t>SLV</t>
  </si>
  <si>
    <t>Samoa</t>
  </si>
  <si>
    <t>WSM</t>
  </si>
  <si>
    <t>San Marino, Rep. of</t>
  </si>
  <si>
    <t>SMR</t>
  </si>
  <si>
    <t>Saudi Arabia</t>
  </si>
  <si>
    <t>SAU</t>
  </si>
  <si>
    <t>Kenya</t>
  </si>
  <si>
    <t>KEN</t>
  </si>
  <si>
    <t>Serbia</t>
  </si>
  <si>
    <t>SRB</t>
  </si>
  <si>
    <t>Sierra Leone</t>
  </si>
  <si>
    <t>SLE</t>
  </si>
  <si>
    <t>Mozambique</t>
  </si>
  <si>
    <t>MOZ</t>
  </si>
  <si>
    <t>Singapore</t>
  </si>
  <si>
    <t>SGP</t>
  </si>
  <si>
    <t>Slovak Republic</t>
  </si>
  <si>
    <t>SVK</t>
  </si>
  <si>
    <t>Slovenia</t>
  </si>
  <si>
    <t>SVN</t>
  </si>
  <si>
    <t>Solomon Islands</t>
  </si>
  <si>
    <t>SLB</t>
  </si>
  <si>
    <t>Seychelles</t>
  </si>
  <si>
    <t>SYC</t>
  </si>
  <si>
    <t>Cabo Verde</t>
  </si>
  <si>
    <t>CPV</t>
  </si>
  <si>
    <t>South Africa</t>
  </si>
  <si>
    <t>ZAF</t>
  </si>
  <si>
    <t>Spain</t>
  </si>
  <si>
    <t>ESP</t>
  </si>
  <si>
    <t>Sweden</t>
  </si>
  <si>
    <t>SWE</t>
  </si>
  <si>
    <t>Switzerland</t>
  </si>
  <si>
    <t>CHE</t>
  </si>
  <si>
    <t>Thailand</t>
  </si>
  <si>
    <t>THA</t>
  </si>
  <si>
    <t>Tunisia</t>
  </si>
  <si>
    <t>TUN</t>
  </si>
  <si>
    <t>Türkiye</t>
  </si>
  <si>
    <t>TUR</t>
  </si>
  <si>
    <t>Congo, Rep.</t>
  </si>
  <si>
    <t>COG</t>
  </si>
  <si>
    <t>UK - England and Wales</t>
  </si>
  <si>
    <t>GBR</t>
  </si>
  <si>
    <t>UK - Northern Ireland</t>
  </si>
  <si>
    <t>UK - Scotland</t>
  </si>
  <si>
    <t>Ukraine</t>
  </si>
  <si>
    <t>UKR</t>
  </si>
  <si>
    <t>United Arab Emirates</t>
  </si>
  <si>
    <t>ARE</t>
  </si>
  <si>
    <t>United States</t>
  </si>
  <si>
    <t>USA</t>
  </si>
  <si>
    <t>Uzbekistan</t>
  </si>
  <si>
    <t>UZB</t>
  </si>
  <si>
    <t>Botswana</t>
  </si>
  <si>
    <t>BWA</t>
  </si>
  <si>
    <t>Court budget</t>
  </si>
  <si>
    <t>Amount in USD (if needed to calculate)</t>
  </si>
  <si>
    <t xml:space="preserve">Not needed </t>
  </si>
  <si>
    <t>China, P.R.: Hong Kong</t>
  </si>
  <si>
    <t>check</t>
  </si>
  <si>
    <t>Moldova</t>
  </si>
  <si>
    <t>San Marino</t>
  </si>
  <si>
    <t>Comment</t>
  </si>
  <si>
    <r>
      <t xml:space="preserve">GDP in USD for calculation was extracted from WBG WDI (Excel is in 13_How to-Notes &gt;Bugdeting). I added the budget allocated to "Justice", there is no further disaggregation regarding the institutions covered. </t>
    </r>
    <r>
      <rPr>
        <b/>
        <sz val="11"/>
        <color rgb="FF000000"/>
        <rFont val="Calibri"/>
        <family val="2"/>
        <scheme val="minor"/>
      </rPr>
      <t xml:space="preserve">No breakdown of expenses was available. </t>
    </r>
  </si>
  <si>
    <r>
      <t xml:space="preserve">GDP in USD for calculation was extracted from WBG WDI (Excel is in 13_How to-Notes &gt;Bugdeting). I added the budget allocated to "Judicial Institutions". </t>
    </r>
    <r>
      <rPr>
        <b/>
        <sz val="11"/>
        <color rgb="FF000000"/>
        <rFont val="Calibri"/>
        <family val="2"/>
        <scheme val="minor"/>
      </rPr>
      <t xml:space="preserve">No breakdown of expenses was available. </t>
    </r>
  </si>
  <si>
    <r>
      <rPr>
        <sz val="11"/>
        <color rgb="FF000000"/>
        <rFont val="Calibri"/>
        <family val="2"/>
        <scheme val="minor"/>
      </rPr>
      <t xml:space="preserve">GDP in USD for calculation was extracted from WBG WDI (Excel is in 13_How to-Notes &gt;Bugdeting). I added the budget allocated to the Constitutional Court, the Supreme Court and the High Court of Justice. </t>
    </r>
    <r>
      <rPr>
        <b/>
        <sz val="11"/>
        <color rgb="FF000000"/>
        <rFont val="Calibri"/>
        <family val="2"/>
        <scheme val="minor"/>
      </rPr>
      <t xml:space="preserve">Breakdown of expenses in the aggregate </t>
    </r>
    <r>
      <rPr>
        <sz val="11"/>
        <color rgb="FF000000"/>
        <rFont val="Calibri"/>
        <family val="2"/>
        <scheme val="minor"/>
      </rPr>
      <t>(breakdown per institution is on Benin tab): Personnel (63%), Goods and services (27%), and Transfers (10%).</t>
    </r>
  </si>
  <si>
    <r>
      <rPr>
        <sz val="11"/>
        <color rgb="FF000000"/>
        <rFont val="Calibri"/>
        <family val="2"/>
        <scheme val="minor"/>
      </rPr>
      <t xml:space="preserve">GDP in USD for calculation was extracted from WBG WDI (Excel is in 13_How to-Notes &gt;Bugdeting). I added the budget allocated to the Constitutional Court, the Supreme Court and the Court of Accounts. </t>
    </r>
    <r>
      <rPr>
        <b/>
        <sz val="11"/>
        <color rgb="FF000000"/>
        <rFont val="Calibri"/>
        <family val="2"/>
        <scheme val="minor"/>
      </rPr>
      <t>Breakdown of expenses in the aggregate (breakdown per institution is on Burundi tab)</t>
    </r>
    <r>
      <rPr>
        <sz val="11"/>
        <color rgb="FF000000"/>
        <rFont val="Calibri"/>
        <family val="2"/>
        <scheme val="minor"/>
      </rPr>
      <t>: Salaries and benefits (58%), Goods and services (19%), Contributions (11%), and Investements (12%).</t>
    </r>
  </si>
  <si>
    <r>
      <rPr>
        <sz val="11"/>
        <color rgb="FF000000"/>
        <rFont val="Calibri"/>
        <scheme val="minor"/>
      </rPr>
      <t xml:space="preserve">GDP in USD for calculation was extracted from WBG WDI (Excel is in 13_How to-Notes &gt;Bugdeting). I added the budget allocation for the Supreme Court and Ministry of Justice (for Jurisdictional Affairs) </t>
    </r>
    <r>
      <rPr>
        <b/>
        <sz val="11"/>
        <color rgb="FF000000"/>
        <rFont val="Calibri"/>
        <scheme val="minor"/>
      </rPr>
      <t xml:space="preserve">No breakdown of expenses was available. </t>
    </r>
  </si>
  <si>
    <r>
      <rPr>
        <sz val="11"/>
        <color rgb="FF000000"/>
        <rFont val="Calibri"/>
      </rPr>
      <t>GDP in USD for calculation was extracted from WBG WDI (Excel is in 13_How to-Notes &gt;Bugdeting). I added the budget allocation for the judicial power.</t>
    </r>
    <r>
      <rPr>
        <b/>
        <sz val="11"/>
        <color rgb="FF000000"/>
        <rFont val="Calibri"/>
      </rPr>
      <t xml:space="preserve"> No breakdown of expenses was available. </t>
    </r>
  </si>
  <si>
    <r>
      <rPr>
        <sz val="11"/>
        <color rgb="FF000000"/>
        <rFont val="Calibri"/>
        <scheme val="minor"/>
      </rPr>
      <t xml:space="preserve">GDP in USD for calculation was extracted from WBG WDI (Excel is in 13_How to-Notes &gt;Bugdeting). I added the budget allocated to the Judicial Power. </t>
    </r>
    <r>
      <rPr>
        <b/>
        <sz val="11"/>
        <color rgb="FF000000"/>
        <rFont val="Calibri"/>
        <scheme val="minor"/>
      </rPr>
      <t>Breakdown of expenses</t>
    </r>
    <r>
      <rPr>
        <sz val="11"/>
        <color rgb="FF000000"/>
        <rFont val="Calibri"/>
        <scheme val="minor"/>
      </rPr>
      <t>: Salaries (82.2%), acquisition of goods and services (10.4%), transfers (1.9%), and capital expenses (5.5%).</t>
    </r>
  </si>
  <si>
    <r>
      <rPr>
        <sz val="11"/>
        <color rgb="FF000000"/>
        <rFont val="Calibri"/>
        <scheme val="minor"/>
      </rPr>
      <t xml:space="preserve">GDP in USD for calculation was extracted from WBG WDI (Excel is in 13_How to-Notes &gt;Bugdeting). I added the budget allocation for justice </t>
    </r>
    <r>
      <rPr>
        <b/>
        <sz val="11"/>
        <color rgb="FF000000"/>
        <rFont val="Calibri"/>
        <scheme val="minor"/>
      </rPr>
      <t xml:space="preserve">No breakdown of expenses was available. </t>
    </r>
  </si>
  <si>
    <t>DRC</t>
  </si>
  <si>
    <r>
      <rPr>
        <sz val="11"/>
        <color rgb="FF000000"/>
        <rFont val="Calibri"/>
        <scheme val="minor"/>
      </rPr>
      <t xml:space="preserve">GDP in USD for calculation was extracted from WBG WDI (Excel is in 13_How to-Notes &gt;Bugdeting). I added the budget allocation for the administration of the judicial system and the courts. </t>
    </r>
    <r>
      <rPr>
        <b/>
        <sz val="11"/>
        <color rgb="FF000000"/>
        <rFont val="Calibri"/>
        <scheme val="minor"/>
      </rPr>
      <t>No breakdown of expenses was available.</t>
    </r>
  </si>
  <si>
    <r>
      <rPr>
        <sz val="11"/>
        <color rgb="FF000000"/>
        <rFont val="Calibri"/>
      </rPr>
      <t xml:space="preserve">GDP in USD for calculation was extracted from WBG WDI (Excel is in 13_How to-Notes &gt;Bugdeting). I added the budget allocation for the Judiciary. </t>
    </r>
    <r>
      <rPr>
        <b/>
        <sz val="11"/>
        <color rgb="FF000000"/>
        <rFont val="Calibri"/>
      </rPr>
      <t>No breakdown of expenses was available.</t>
    </r>
  </si>
  <si>
    <r>
      <rPr>
        <sz val="11"/>
        <color rgb="FF000000"/>
        <rFont val="Calibri"/>
        <family val="2"/>
      </rPr>
      <t xml:space="preserve">GDP in USD for calculation was extracted from WBG WDI (Excel is in 13_How to-Notes &gt;Bugdeting). I added the budget allocation for the judiciary. </t>
    </r>
    <r>
      <rPr>
        <b/>
        <sz val="11"/>
        <color rgb="FF000000"/>
        <rFont val="Calibri"/>
        <family val="2"/>
      </rPr>
      <t xml:space="preserve">Breakdown of expenses: </t>
    </r>
    <r>
      <rPr>
        <sz val="11"/>
        <color rgb="FF000000"/>
        <rFont val="Calibri"/>
        <family val="2"/>
      </rPr>
      <t xml:space="preserve">Compensation (71%), Goods and Services (19%), and Capital Expenditure (10%). </t>
    </r>
  </si>
  <si>
    <r>
      <rPr>
        <sz val="11"/>
        <color rgb="FF000000"/>
        <rFont val="Calibri"/>
        <family val="2"/>
        <scheme val="minor"/>
      </rPr>
      <t>GDP in USD for calculation was extracted from WBG WDI (Excel is in 13_How to-Notes &gt;Bugdeting). I added the budget allocation for the Supreme Court, Constitutional Court, Public Prosecutor's Office, and Judicial Commission. I did not find the budget number for 2020 in the Government's Budget Data Platform.</t>
    </r>
    <r>
      <rPr>
        <b/>
        <sz val="11"/>
        <color rgb="FF000000"/>
        <rFont val="Calibri"/>
        <family val="2"/>
        <scheme val="minor"/>
      </rPr>
      <t xml:space="preserve"> No breakdown of expenses was available. </t>
    </r>
  </si>
  <si>
    <r>
      <rPr>
        <sz val="11"/>
        <color rgb="FF000000"/>
        <rFont val="Calibri"/>
        <family val="2"/>
      </rPr>
      <t xml:space="preserve">GDP in USD for calculation was extracted from WBG WDI (Excel is in 13_How to-Notes &gt;Bugdeting). I added the budget allocation for the Constitutional Court, Specialized Financial Courts, Administration of Justice (Courts' budget under MoJ), and High Court. </t>
    </r>
    <r>
      <rPr>
        <b/>
        <sz val="11"/>
        <color rgb="FF000000"/>
        <rFont val="Calibri"/>
        <family val="2"/>
      </rPr>
      <t xml:space="preserve">No breakdown of expenses was available. </t>
    </r>
  </si>
  <si>
    <t>National Budget Documents, see this tab</t>
  </si>
  <si>
    <r>
      <rPr>
        <sz val="11"/>
        <color rgb="FF000000"/>
        <rFont val="Calibri"/>
        <scheme val="minor"/>
      </rPr>
      <t xml:space="preserve">GDP in USD and exchange rate was extracted from WBG WDI (Excel is in 13_How to-Notes &gt;Bugdeting). I added the budget allocation for the federal judicial power and 30 states judicial budget. </t>
    </r>
    <r>
      <rPr>
        <b/>
        <sz val="11"/>
        <color rgb="FF000000"/>
        <rFont val="Calibri"/>
        <scheme val="minor"/>
      </rPr>
      <t xml:space="preserve">Breakdown of expenses for federal govt: </t>
    </r>
    <r>
      <rPr>
        <sz val="11"/>
        <color rgb="FF000000"/>
        <rFont val="Calibri"/>
        <scheme val="minor"/>
      </rPr>
      <t xml:space="preserve">personal services/salaries (82.7%), supply and equipment (1.6%), general services (14.4%), transfers (0.8%), assets (0.3%), and public investment (0.2%). </t>
    </r>
  </si>
  <si>
    <r>
      <rPr>
        <sz val="11"/>
        <color rgb="FF000000"/>
        <rFont val="Calibri"/>
        <scheme val="minor"/>
      </rPr>
      <t xml:space="preserve">GDP in USD and exchange rate was extracted from WBG WDI (Excel is in 13_How to-Notes &gt;Bugdeting). I added the budget information that Morocco shared with CEPEJ, as it has a more accurate disaggregation of expenses than the budget law. The budget law only includes the budget for the Ministry of Justice and does not have a line item for the courts/judiciary. </t>
    </r>
    <r>
      <rPr>
        <b/>
        <sz val="11"/>
        <color rgb="FF000000"/>
        <rFont val="Calibri"/>
        <scheme val="minor"/>
      </rPr>
      <t xml:space="preserve">No breakdown of expenses was available. </t>
    </r>
  </si>
  <si>
    <r>
      <t>GDP in USD for calculation was extracted from WBG WDI (Excel is in 13_How to-Notes &gt;Bugdeting). I added the budget allocation for 22 institutions related to the administration of justice (high courts and tribunals).</t>
    </r>
    <r>
      <rPr>
        <b/>
        <sz val="11"/>
        <color rgb="FF000000"/>
        <rFont val="Calibri"/>
        <family val="2"/>
      </rPr>
      <t xml:space="preserve"> No breakdown of expenses was available.</t>
    </r>
  </si>
  <si>
    <r>
      <rPr>
        <sz val="11"/>
        <color rgb="FF000000"/>
        <rFont val="Calibri"/>
      </rPr>
      <t xml:space="preserve">GDP in USD for calculation was extracted from WBG WDI (Excel is in 13_How to-Notes &gt;Bugdeting). I added the budget allocation for the Supreme Court, the Constitutional Tribunal, and the Attorney General. </t>
    </r>
    <r>
      <rPr>
        <b/>
        <sz val="11"/>
        <color rgb="FF000000"/>
        <rFont val="Calibri"/>
      </rPr>
      <t>No breakdown of expenses was available.</t>
    </r>
  </si>
  <si>
    <r>
      <rPr>
        <sz val="11"/>
        <color rgb="FF000000"/>
        <rFont val="Calibri"/>
      </rPr>
      <t xml:space="preserve">GDP in USD for calculation was extracted from WBG WDI (Excel is in 13_How to-Notes &gt;Bugdeting). I added the budget allocation for the Supreme Court of justice. </t>
    </r>
    <r>
      <rPr>
        <b/>
        <sz val="11"/>
        <color rgb="FF000000"/>
        <rFont val="Calibri"/>
      </rPr>
      <t>No breakdown of expenses was available.</t>
    </r>
  </si>
  <si>
    <r>
      <t xml:space="preserve">GDP in USD and exchange rate was extracted from WBG WDI (Excel is in 13_How to-Notes &gt;Bugdeting). I added the budget allocation for the federal judicial power and provincial judicial budgets. </t>
    </r>
    <r>
      <rPr>
        <b/>
        <sz val="11"/>
        <color rgb="FF000000"/>
        <rFont val="Calibri"/>
        <family val="2"/>
        <scheme val="minor"/>
      </rPr>
      <t>No breakdown of expenses was available.</t>
    </r>
  </si>
  <si>
    <t>National Budget Document, see this tab</t>
  </si>
  <si>
    <r>
      <rPr>
        <sz val="11"/>
        <color rgb="FF000000"/>
        <rFont val="Calibri"/>
      </rPr>
      <t>GDP in USD and exchange rate was extracted from WBG WDI (Excel is in 13_How to-Notes &gt;Bugdeting). I added the budget allocation for the judicial power,  the judicial academy, and the Constitutional Tribunal</t>
    </r>
    <r>
      <rPr>
        <b/>
        <sz val="11"/>
        <color rgb="FF000000"/>
        <rFont val="Calibri"/>
      </rPr>
      <t>. A breakdown of expenses was available for the Constitutional Tribunal:</t>
    </r>
    <r>
      <rPr>
        <sz val="11"/>
        <color rgb="FF000000"/>
        <rFont val="Calibri"/>
      </rPr>
      <t xml:space="preserve"> Personnel, pensions, and social benefits (73.4%), goods and services (23.4%), Donations and Transfers (0.3%), Other Expenses (1.2%), and Acquisition of Non-Financial Assets (1.8%).</t>
    </r>
  </si>
  <si>
    <r>
      <t xml:space="preserve">GDP in USD for calculation was extracted from WBG WDI (Excel is in 13_How to-Notes &gt;Bugdeting). I added the budget allocation for the judicial power. </t>
    </r>
    <r>
      <rPr>
        <b/>
        <sz val="11"/>
        <color rgb="FF000000"/>
        <rFont val="Calibri"/>
        <family val="2"/>
        <scheme val="minor"/>
      </rPr>
      <t>Breakdown of expenses:</t>
    </r>
    <r>
      <rPr>
        <sz val="11"/>
        <color rgb="FF000000"/>
        <rFont val="Calibri"/>
        <family val="2"/>
        <scheme val="minor"/>
      </rPr>
      <t xml:space="preserve"> Salaries (75.5%), acquisition of goods and services (15.8%), financial expenses and other (3.9%), and fixed asset investments (4.8%). </t>
    </r>
  </si>
  <si>
    <r>
      <rPr>
        <sz val="11"/>
        <color rgb="FF000000"/>
        <rFont val="Calibri"/>
        <scheme val="minor"/>
      </rPr>
      <t xml:space="preserve">GDP in USD for calculation was extracted from WBG WDI (Excel is in 13_How to-Notes &gt;Bugdeting). I added the budget allocation for the judiciary. </t>
    </r>
    <r>
      <rPr>
        <b/>
        <sz val="11"/>
        <color rgb="FF000000"/>
        <rFont val="Calibri"/>
        <scheme val="minor"/>
      </rPr>
      <t>Breakdown of expenses:</t>
    </r>
    <r>
      <rPr>
        <sz val="11"/>
        <color rgb="FF000000"/>
        <rFont val="Calibri"/>
        <scheme val="minor"/>
      </rPr>
      <t xml:space="preserve"> Compensations (73%), Goods and Services (14%), Programs Expenditure (5%) and Projects Expenditure (8%).</t>
    </r>
  </si>
  <si>
    <r>
      <rPr>
        <sz val="11"/>
        <color rgb="FF000000"/>
        <rFont val="Calibri"/>
        <scheme val="minor"/>
      </rPr>
      <t>GDP in USD for calculation was extracted from WBG WDI (Excel is in 13_How to-Notes &gt;Bugdeting). I added the budget allocation for the judiciary, the Constitutional Tribunal, the Supreme Court, and the Court of Accounts</t>
    </r>
    <r>
      <rPr>
        <b/>
        <sz val="11"/>
        <color rgb="FF000000"/>
        <rFont val="Calibri"/>
        <scheme val="minor"/>
      </rPr>
      <t xml:space="preserve">. Breakdown of expenses in the aggregate (to see the breakdown for each Ministry, go to the Senegal tab): </t>
    </r>
    <r>
      <rPr>
        <sz val="11"/>
        <color rgb="FF000000"/>
        <rFont val="Calibri"/>
        <scheme val="minor"/>
      </rPr>
      <t xml:space="preserve">Personnel (53%), Current Transfers (27%), Capital Transfers (5%), Investments (9%), Goods and services (6%). </t>
    </r>
  </si>
  <si>
    <r>
      <rPr>
        <sz val="11"/>
        <color rgb="FF000000"/>
        <rFont val="Calibri"/>
      </rPr>
      <t>GDP in USD and exchange rate was extracted from WBG WDI (Excel is in 13_How to-Notes &gt;Bugdeting). I included the amount allocated to Judicial Authorities, Attorney General and Solicitor General.</t>
    </r>
    <r>
      <rPr>
        <b/>
        <sz val="11"/>
        <color rgb="FF000000"/>
        <rFont val="Calibri"/>
      </rPr>
      <t xml:space="preserve"> No breakdown of expenses was available.</t>
    </r>
  </si>
  <si>
    <r>
      <rPr>
        <sz val="11"/>
        <color rgb="FF000000"/>
        <rFont val="Calibri"/>
      </rPr>
      <t xml:space="preserve">GDP in USD and exchange rate was extracted from WBG WDI (Excel is in 13_How to-Notes &gt;Bugdeting). I included the amount allocated to the Ministry of Justice (Justice Mission), Court of Accounts, Constitutional Court and Superior Council of the Judiciary. </t>
    </r>
    <r>
      <rPr>
        <b/>
        <sz val="11"/>
        <color rgb="FF000000"/>
        <rFont val="Calibri"/>
      </rPr>
      <t xml:space="preserve">Breakdown of expenses: </t>
    </r>
    <r>
      <rPr>
        <sz val="11"/>
        <color rgb="FF000000"/>
        <rFont val="Calibri"/>
      </rPr>
      <t>Remuneration (61%), Investments (16%), Other expenses (23%).</t>
    </r>
  </si>
  <si>
    <t xml:space="preserve">Uganda </t>
  </si>
  <si>
    <r>
      <rPr>
        <sz val="11"/>
        <color rgb="FF000000"/>
        <rFont val="Calibri"/>
        <scheme val="minor"/>
      </rPr>
      <t xml:space="preserve">GDP in USD and exchange rate was extracted from WBG WDI (Excel is in 13_How to-Notes &gt;Bugdeting). I included the amount allocated to the Judiciary. </t>
    </r>
    <r>
      <rPr>
        <b/>
        <sz val="11"/>
        <color rgb="FF000000"/>
        <rFont val="Calibri"/>
        <scheme val="minor"/>
      </rPr>
      <t xml:space="preserve">Breakdown of expenses: </t>
    </r>
    <r>
      <rPr>
        <sz val="11"/>
        <color rgb="FF000000"/>
        <rFont val="Calibri"/>
        <scheme val="minor"/>
      </rPr>
      <t xml:space="preserve">Wage (27.1%), Non-Wage (60.4%) and Development (12.4%). It is important to note that, in the budget document, when it refers to the "Non-Wage" budget, the document references (pension and gratuity for staff). It would seem that these would be non-wage remuneration/benefits. </t>
    </r>
  </si>
  <si>
    <r>
      <rPr>
        <sz val="11"/>
        <color rgb="FF000000"/>
        <rFont val="Calibri"/>
      </rPr>
      <t>GDP in USD and exchange rate was extracted from WBG WDI (Excel is in 13_How to-Notes &gt;Bugdeting). I included the amount allocated to the Judiciary.</t>
    </r>
    <r>
      <rPr>
        <b/>
        <sz val="11"/>
        <color rgb="FF000000"/>
        <rFont val="Calibri"/>
      </rPr>
      <t xml:space="preserve"> No breakdown of expenses was available.</t>
    </r>
  </si>
  <si>
    <t>Expenditure by Sector (2020)</t>
  </si>
  <si>
    <t>Sector</t>
  </si>
  <si>
    <t>Amount (2020)</t>
  </si>
  <si>
    <t>Justice</t>
  </si>
  <si>
    <t>Total in DZD</t>
  </si>
  <si>
    <t>Exchange rate (2020, WB WDI)</t>
  </si>
  <si>
    <t>Total in USD</t>
  </si>
  <si>
    <t>Court Budget as % of GDP</t>
  </si>
  <si>
    <t>Functional Distribution of Expenditure (2020)</t>
  </si>
  <si>
    <t xml:space="preserve">Function </t>
  </si>
  <si>
    <t>Orgaos Judiciais (Judicial Institutions)</t>
  </si>
  <si>
    <t>Page 38</t>
  </si>
  <si>
    <t>Expenditure by Ministry/Institution (2020)</t>
  </si>
  <si>
    <t>Agency</t>
  </si>
  <si>
    <t>Cour Constitutionnelle</t>
  </si>
  <si>
    <t xml:space="preserve">Cour Supreme </t>
  </si>
  <si>
    <t xml:space="preserve">Haute Cour de Justice </t>
  </si>
  <si>
    <t>Total in CFA</t>
  </si>
  <si>
    <t>Breakdown of expenses per object of expenditure per Ministry</t>
  </si>
  <si>
    <t>Personnel</t>
  </si>
  <si>
    <t>Goods and services</t>
  </si>
  <si>
    <t>Transfers</t>
  </si>
  <si>
    <t>Total</t>
  </si>
  <si>
    <t>Percentage of expenses</t>
  </si>
  <si>
    <t>Aggregate</t>
  </si>
  <si>
    <t>Percentage aggregate</t>
  </si>
  <si>
    <t>Cour Constitutionelle</t>
  </si>
  <si>
    <t>Total in BIF</t>
  </si>
  <si>
    <t>Social Benefits</t>
  </si>
  <si>
    <t>Contributions</t>
  </si>
  <si>
    <t>Investments</t>
  </si>
  <si>
    <t>Cour de Comptes</t>
  </si>
  <si>
    <t>Total in FCFA</t>
  </si>
  <si>
    <t>Total in COP</t>
  </si>
  <si>
    <t>Judicial Power</t>
  </si>
  <si>
    <t>Total in CRC</t>
  </si>
  <si>
    <t>Breakdown of expenses per object of expenditure</t>
  </si>
  <si>
    <t>Object of expenditure</t>
  </si>
  <si>
    <t>Percentage</t>
  </si>
  <si>
    <t>2020_Costa Rica_Judicial Power 2020 Budget (Commentary).pdf</t>
  </si>
  <si>
    <t>Remunerations</t>
  </si>
  <si>
    <t>Capital expenses</t>
  </si>
  <si>
    <t>Expenditure by function (2020)</t>
  </si>
  <si>
    <t xml:space="preserve">As % of the National Budget </t>
  </si>
  <si>
    <t>Expenditure by Function (2020)</t>
  </si>
  <si>
    <t>Total in CDF</t>
  </si>
  <si>
    <t>Sector Jurisdiccional (Justice Sector)</t>
  </si>
  <si>
    <t>Judiciary and Judicial Service</t>
  </si>
  <si>
    <t>Total in GHS</t>
  </si>
  <si>
    <t>Amount (GHS)</t>
  </si>
  <si>
    <t>Compensation</t>
  </si>
  <si>
    <t>Capital expenditure</t>
  </si>
  <si>
    <t>Expenditure by Ministry/Institution (2019)</t>
  </si>
  <si>
    <t>Amount (2019)</t>
  </si>
  <si>
    <t>Supreme Court</t>
  </si>
  <si>
    <t>State budget Main Data, Document 12 (Expenditure by Ministry/Institution)</t>
  </si>
  <si>
    <t>Link to OneDrive</t>
  </si>
  <si>
    <t>Constitutional Court</t>
  </si>
  <si>
    <t>Judicial Commission</t>
  </si>
  <si>
    <t>Public Prosecutors Office</t>
  </si>
  <si>
    <t>Total in IDR</t>
  </si>
  <si>
    <t>Exchange rate (2019, WB WDI)</t>
  </si>
  <si>
    <t>Expenditure by Ministry/Institution without the Public Prosecutor's Office (2019)</t>
  </si>
  <si>
    <t>If we use the expenditure by function "Public Order and Security" (2020)</t>
  </si>
  <si>
    <t>Function</t>
  </si>
  <si>
    <t>Public Order and Security (IDR)</t>
  </si>
  <si>
    <t>Central Government Expenditure By Function</t>
  </si>
  <si>
    <t>Exchange Rate (WB WDI, 2020)</t>
  </si>
  <si>
    <t>Pulic Order and Security (USD)</t>
  </si>
  <si>
    <t>GDP 2020</t>
  </si>
  <si>
    <t>Public Order and Security as % of GDP</t>
  </si>
  <si>
    <t>Expenditure by Ministry/Function (2020)</t>
  </si>
  <si>
    <t>Haute Cour Constitutionnelle (Constitutional Court)</t>
  </si>
  <si>
    <t>Dépenses par services, page 119</t>
  </si>
  <si>
    <t>Ministere de Justice / Administration Judiciaire (MoJ - Administration of Justice)</t>
  </si>
  <si>
    <t>Dépenses par services, pages 130-131</t>
  </si>
  <si>
    <t>Specialized Financial Courts (MoJ)</t>
  </si>
  <si>
    <t>Dépenses par services, pages 132</t>
  </si>
  <si>
    <t>Haute Cour de Justice (High Court)</t>
  </si>
  <si>
    <t>Dépenses par services, pages 210</t>
  </si>
  <si>
    <t>Total in MGA</t>
  </si>
  <si>
    <t>Amount in MXN (2020)</t>
  </si>
  <si>
    <t>Federal Judicial Power</t>
  </si>
  <si>
    <t>Budget document page 1</t>
  </si>
  <si>
    <t>Mexico City Judicial Power</t>
  </si>
  <si>
    <t>Budget document page 4</t>
  </si>
  <si>
    <t>Estado de Mexico Judicial Power</t>
  </si>
  <si>
    <t>Budget document page 319</t>
  </si>
  <si>
    <t>Chihuahua Judicial Power</t>
  </si>
  <si>
    <t>Budget document page 241</t>
  </si>
  <si>
    <t>Nuevo Leon Judicial Power</t>
  </si>
  <si>
    <t>Budget document page 58</t>
  </si>
  <si>
    <t>Veracruz Judicial Power</t>
  </si>
  <si>
    <t>Budget document page 3</t>
  </si>
  <si>
    <t>Guanajuato Judicial Power</t>
  </si>
  <si>
    <t>Budget document page 18</t>
  </si>
  <si>
    <t>Jalisco Judicial Power</t>
  </si>
  <si>
    <t>Budget document page 74</t>
  </si>
  <si>
    <t>Michoacan Judicial Power</t>
  </si>
  <si>
    <t>San Luis Potosi Judicial Power</t>
  </si>
  <si>
    <t>Budget document page 29</t>
  </si>
  <si>
    <t>Sonora Judicial Power</t>
  </si>
  <si>
    <t>Budget document page 15</t>
  </si>
  <si>
    <t>Baja California Judicial Power</t>
  </si>
  <si>
    <t>Oaxaca Judicial Power</t>
  </si>
  <si>
    <t>Budget document page 40</t>
  </si>
  <si>
    <t>Queretaro Judicial Power</t>
  </si>
  <si>
    <t>Budget document page 27</t>
  </si>
  <si>
    <t>Coahuila Judicial Power</t>
  </si>
  <si>
    <t>Puebla Judicial Power</t>
  </si>
  <si>
    <t>Budget document page 102</t>
  </si>
  <si>
    <t>Guerrero Judicial Power</t>
  </si>
  <si>
    <t>Budget document page 21</t>
  </si>
  <si>
    <t>Tabasco Judicial Power</t>
  </si>
  <si>
    <t>Budget document page 7</t>
  </si>
  <si>
    <t>Sinaloa Judicial Power</t>
  </si>
  <si>
    <t>Budget document page 11</t>
  </si>
  <si>
    <t>Quintana Roo Judicial Power</t>
  </si>
  <si>
    <t>Budget document page 32</t>
  </si>
  <si>
    <t>Yucatan Judicial Power</t>
  </si>
  <si>
    <t>Budget document page 79</t>
  </si>
  <si>
    <t xml:space="preserve">Morelos Judicial Power </t>
  </si>
  <si>
    <t>Hidalgo Judicial Power</t>
  </si>
  <si>
    <t>Budget document page 136</t>
  </si>
  <si>
    <t>Zacatecas Judicial Power</t>
  </si>
  <si>
    <t>Durango Judicial Power</t>
  </si>
  <si>
    <t>Budget document page 8</t>
  </si>
  <si>
    <t>Aguascalientes Judicial Power</t>
  </si>
  <si>
    <t>Budget document page 23</t>
  </si>
  <si>
    <t>Baja California Sur Judicial Power</t>
  </si>
  <si>
    <t>Budget document page 140</t>
  </si>
  <si>
    <t>Tlaxcala Judicial Power</t>
  </si>
  <si>
    <t>Nayarit Judicial Power</t>
  </si>
  <si>
    <t>Campeche Judicial Power</t>
  </si>
  <si>
    <t>Budget document page 34</t>
  </si>
  <si>
    <t>Colima Judicial Power</t>
  </si>
  <si>
    <t>Chiapas State budget did not include breakdown dedicated to judicial power. Link to the budget document of the state of Tamaulipas was broken.*</t>
  </si>
  <si>
    <t>Information shared with CEPEJ by the Government of Morocco (2020)</t>
  </si>
  <si>
    <t>Amount</t>
  </si>
  <si>
    <t>Total in Euros</t>
  </si>
  <si>
    <t>Source: https://rm.coe.int/maroc-2020-fr/1680a85cdb</t>
  </si>
  <si>
    <t>Total in MZM</t>
  </si>
  <si>
    <t>National Budget Law</t>
  </si>
  <si>
    <t>Total in MMK</t>
  </si>
  <si>
    <t>Supreme Court of Justice</t>
  </si>
  <si>
    <t>Total in NIO</t>
  </si>
  <si>
    <t>Total Govt Expenditure</t>
  </si>
  <si>
    <t>As % of Govt Exp</t>
  </si>
  <si>
    <t>Source: http://www.hacienda.gob.ni/hacienda/ppresupuesto2020/pgr/6.ClasificacionInstitucion.pdf</t>
  </si>
  <si>
    <t>Federal and provincial budgets</t>
  </si>
  <si>
    <t>Government Level</t>
  </si>
  <si>
    <t>Amount (FY 2020-21)</t>
  </si>
  <si>
    <t>Federal Government</t>
  </si>
  <si>
    <t>2020_Pakistan_Federal Annual Budget Statement.pdf</t>
  </si>
  <si>
    <t>Government of Punjab</t>
  </si>
  <si>
    <t>2020_Pakistan_Punjab Budget Statement.pdf</t>
  </si>
  <si>
    <t>Government of Sindh</t>
  </si>
  <si>
    <t>2020_Pakistan_Sindh Budget Statement.pdf</t>
  </si>
  <si>
    <t>Government of Khyber Pakhtunkhwa</t>
  </si>
  <si>
    <t>2020_Pakistan_Khyber Pakhtunkhwa Budget Statement.pdf</t>
  </si>
  <si>
    <t>Government of Balochistan</t>
  </si>
  <si>
    <t>2020_Pakistan_Balochistan Budget Statement.pdf</t>
  </si>
  <si>
    <t>Government of Gilgit-Baltistan</t>
  </si>
  <si>
    <t>2020_Pakistan_Gilgit Baltistan.pdf</t>
  </si>
  <si>
    <t>Azad Government of Kashmir (does not include breakdown of courts, only "Law" category)</t>
  </si>
  <si>
    <t>2020_Pakistan_Azad Kashmir Budget Statement.pdf</t>
  </si>
  <si>
    <t>Total in PKR</t>
  </si>
  <si>
    <t>Total in PEN</t>
  </si>
  <si>
    <t>CONSTITUTIONAL COURT: Breakdown of expenses per object of expenditure</t>
  </si>
  <si>
    <t>Personnel and Social Security</t>
  </si>
  <si>
    <t>Pensions and other Benefits</t>
  </si>
  <si>
    <t>Goods and Services</t>
  </si>
  <si>
    <t>Donations and Transfers</t>
  </si>
  <si>
    <t>Other Expenses</t>
  </si>
  <si>
    <t>Acquisition of Non-Financial Assets</t>
  </si>
  <si>
    <t>Personnel, pensions and social benefits (73.4%), goods and services (23.4%), Donations and Transfers (0.3%), Other Expenses (1.2%), and Acquisition of Non-Financial Assets (1.8%).</t>
  </si>
  <si>
    <t>Financial Expenses and Others</t>
  </si>
  <si>
    <t>Fixed Asset Investments</t>
  </si>
  <si>
    <t>Object of Expenditure</t>
  </si>
  <si>
    <t>Programs Expenditure</t>
  </si>
  <si>
    <t>Projects Expenditure</t>
  </si>
  <si>
    <t>Source:https://www.moj.gov.sa/english/Ministry/Pages/Budget.aspx</t>
  </si>
  <si>
    <t>Current Transfers</t>
  </si>
  <si>
    <t>Capital Transfers</t>
  </si>
  <si>
    <t>Conseil Constitutionnel</t>
  </si>
  <si>
    <t>Cour des Comptes</t>
  </si>
  <si>
    <t>Justice Judiciaire</t>
  </si>
  <si>
    <t>Expenditure by Mission/Sector (2020)</t>
  </si>
  <si>
    <t>Ministry of Justice (Justice Mission)</t>
  </si>
  <si>
    <t>Superior Council of the Judiciary</t>
  </si>
  <si>
    <t>Court of Accounts</t>
  </si>
  <si>
    <t>Total in TND</t>
  </si>
  <si>
    <t>Remuneration</t>
  </si>
  <si>
    <t>No breakdown available</t>
  </si>
  <si>
    <t>Breakdown of expenses: Remuneration (61%), Investments (16%), Other expenses (23%).</t>
  </si>
  <si>
    <t>Released Budget</t>
  </si>
  <si>
    <t>Total in UGX</t>
  </si>
  <si>
    <t>Wage</t>
  </si>
  <si>
    <t xml:space="preserve">Non-Wage </t>
  </si>
  <si>
    <t>(In the document, when they refer to "Non-Wage" expense, they talk about pensions and gratuity. I added this in the category of remuneration for the breakdown).</t>
  </si>
  <si>
    <t>Development</t>
  </si>
  <si>
    <t>Expenditure by Institution (2020)</t>
  </si>
  <si>
    <t>Judiciary</t>
  </si>
  <si>
    <t>Total in ZMW</t>
  </si>
  <si>
    <t>Justice (page 49)</t>
  </si>
  <si>
    <t>Judicial Authorities (page 10)</t>
  </si>
  <si>
    <t>Attorney General (page 10)</t>
  </si>
  <si>
    <t>Solicitor General (page 10)</t>
  </si>
  <si>
    <t>National Budget Document (p 23)</t>
  </si>
  <si>
    <t>National Budget Document (p 10)</t>
  </si>
  <si>
    <t>National Budget Document (p 49)</t>
  </si>
  <si>
    <t>National Budget Document (see Madagascar tab for details)</t>
  </si>
  <si>
    <t>Cour Constitutionnelle (page 12)</t>
  </si>
  <si>
    <t>Haute Cour de Justice (page 12)</t>
  </si>
  <si>
    <t>Cour Supreme (page 12)</t>
  </si>
  <si>
    <t>National Budget Document (see Benin tab for details)</t>
  </si>
  <si>
    <t>National Budget Document (see Somalia tab for details)</t>
  </si>
  <si>
    <t>Cour des comptes (p 10)</t>
  </si>
  <si>
    <t>Cour Supreme et Parquet Général (p 51)</t>
  </si>
  <si>
    <t>Cour Constitutionelle (p 53)</t>
  </si>
  <si>
    <t>National Budget Document (see Burundi tab for details)</t>
  </si>
  <si>
    <t>Rama Judicial (Judicial Branch, page 17)</t>
  </si>
  <si>
    <t>National Budget Document (page 17)</t>
  </si>
  <si>
    <t>National Budget Document (page 1)</t>
  </si>
  <si>
    <t>National Budget Document (page 9)</t>
  </si>
  <si>
    <t>Conseil Constitutionnel (Constitutional Tribunal, page 59)</t>
  </si>
  <si>
    <t>Cour Supreme (Supreme Court, page 59)</t>
  </si>
  <si>
    <t>Cour des Comptes (Court of Accounts, page 59)</t>
  </si>
  <si>
    <t>Justice Judiciaire (Judiciary, page 60)</t>
  </si>
  <si>
    <t>National Budget Document (see Senegal tab for details)</t>
  </si>
  <si>
    <t>Cour Supreme (Supreme Court, page 53, lines 23, 24, 25)</t>
  </si>
  <si>
    <t>Ministere de Justice - Amelioration de l'Activité Jurisdictionnelle (page 53, line 21)</t>
  </si>
  <si>
    <t>National budget document (see Cameroon tab for details)</t>
  </si>
  <si>
    <t>National budget document (page 14)</t>
  </si>
  <si>
    <t>Administration du systeme judiciaire (Administration of the Justice System, page 48)</t>
  </si>
  <si>
    <t>Tribunaux (Courts, page 48)</t>
  </si>
  <si>
    <t>National Budget Document (see DRC tab for details)</t>
  </si>
  <si>
    <t>National Budget Document (see Mexico tab for details)</t>
  </si>
  <si>
    <t>Budget allocated to the courts, public prosecution and legal aid (page 4)</t>
  </si>
  <si>
    <t>Supreme Court of the Union (page 13)</t>
  </si>
  <si>
    <t>Constitutional Tribunal of the Union (page 13)</t>
  </si>
  <si>
    <t>Attorney General (page 14)</t>
  </si>
  <si>
    <t>National Budget Document (see Myanmar tab for details)</t>
  </si>
  <si>
    <t>National budget document (see Corte Suprema de Justicia (Supreme Court))</t>
  </si>
  <si>
    <t>Law Courts (Current Expenditure on Revenue Accounts, item 031, page 10)</t>
  </si>
  <si>
    <t>Law Courts (Development Expenditure on Revenue Accounts, item 031, page 14)</t>
  </si>
  <si>
    <t>Law Courts (Development Expenditure, item 031, page 60)</t>
  </si>
  <si>
    <t>Law Courts (Estimates of Expenditure, item 031, page 34)</t>
  </si>
  <si>
    <t>Special Judges Anti-corruption Courts (page 35)</t>
  </si>
  <si>
    <t>District Consumer Courts (page 42)</t>
  </si>
  <si>
    <t>Drug Courts (page 48)</t>
  </si>
  <si>
    <t>Law Cours (Estimates of expenditure, item 31, page 30)</t>
  </si>
  <si>
    <t>Law Courts (Development Expenditure, item 31, page 39)</t>
  </si>
  <si>
    <t>Law Courts (Development Revenue Expenditure, item 31, page 29)</t>
  </si>
  <si>
    <t>Law Courts (Current Revenue Expenditure, item 31, page 23)</t>
  </si>
  <si>
    <t>Law Courts (Development Capital Expenditure, item 31, page 35)</t>
  </si>
  <si>
    <t>Administration of Justice (page 11)</t>
  </si>
  <si>
    <t>Chief Court Gilgit-Baltistan (page 8, original budgeted)</t>
  </si>
  <si>
    <t xml:space="preserve">Supreme Appellate Court (page 8, original budgeted) </t>
  </si>
  <si>
    <t>Law &amp; Prosecution (page 8, original budgeted)</t>
  </si>
  <si>
    <t>National Budget Document (see Pakistan tab for details)</t>
  </si>
  <si>
    <t>Poder Judicial (Judicial Power, page 8)</t>
  </si>
  <si>
    <t>Academia de la Magistratura (Judicial Academy, page 11)</t>
  </si>
  <si>
    <t>Tribunal Constitucional (Constitutional Tribunal, page 5)</t>
  </si>
  <si>
    <t>National Budget Document (see Peru tab for details)</t>
  </si>
  <si>
    <t>Rama Judicial (Judicial Branch, page 11)</t>
  </si>
  <si>
    <t>National Budget Document (page 11)</t>
  </si>
  <si>
    <t>Total Appropriation in SAR (app after amendment)</t>
  </si>
  <si>
    <t>National Budget Document (year 2020)</t>
  </si>
  <si>
    <t>Conselho de Estado (p 8)</t>
  </si>
  <si>
    <t>Conselho Constitucional (p 8)</t>
  </si>
  <si>
    <t>Tribunal Supremo (p 8)</t>
  </si>
  <si>
    <t>Consehlo Superior Da Magistratura Judicial (p 8)</t>
  </si>
  <si>
    <t>Gabinete do Provedor Da Justicia (p 8)</t>
  </si>
  <si>
    <t>Tribunal Administrativo (p 8)</t>
  </si>
  <si>
    <t>Conselho Superior da Magistratura Judicial Administrativa (p 8)</t>
  </si>
  <si>
    <t>Conselho Superior da Magistratura do Ministerio Publico (p 8)</t>
  </si>
  <si>
    <t>Centro de Formacao Juridica e Judiciaria (p 9)</t>
  </si>
  <si>
    <t>Tribunal Provincial do Trabalho (p 15)</t>
  </si>
  <si>
    <t>Tribunal Provincial (p 15)</t>
  </si>
  <si>
    <t>Tribunal Judicial de Menores (p 15)</t>
  </si>
  <si>
    <t>Tribunal Superior de Recurso - Norte (p 15)</t>
  </si>
  <si>
    <t>Tribunal Superior de Recurso - Centro (p 15)</t>
  </si>
  <si>
    <t>Tribunal Superior de Recurso - Sul (p 15)</t>
  </si>
  <si>
    <t>Tribunal da Policia (p 15)</t>
  </si>
  <si>
    <t>Tribunal Administrativo Da Provincia de Cabo Delgado (p 15)</t>
  </si>
  <si>
    <t>Tribunal Administrativo Provincia de Manica (p 15)</t>
  </si>
  <si>
    <t>Tribunal Administrativo Provincial de Gaza (p 15)</t>
  </si>
  <si>
    <t>Tribunal Administrativo (p 15)</t>
  </si>
  <si>
    <t>Tribunal Fiscal (p 15)</t>
  </si>
  <si>
    <t>Tribunal Aduaneiro (p 15)</t>
  </si>
  <si>
    <t>National Budget Document (see Mozambique tab for details)</t>
  </si>
  <si>
    <t>Superior Council of the Judiciary (page 24, item 29)</t>
  </si>
  <si>
    <t>Constitutional Court (page 25, item 30)</t>
  </si>
  <si>
    <t>Court of Accounts (page 25, item 31)</t>
  </si>
  <si>
    <t>Ministry of Justice (Justice Mission, item 8, programme 1, page 21)</t>
  </si>
  <si>
    <t>National Budget Document (see Tunisia tab for details)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</si>
</sst>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quot;$&quot;#,##0_);[Red]\(&quot;$&quot;#,##0\)"/>
    <numFmt numFmtId="165" formatCode="_(&quot;$&quot;* #,##0.00_);_(&quot;$&quot;* \(#,##0.00\);_(&quot;$&quot;* &quot;-&quot;??_);_(@_)"/>
    <numFmt numFmtId="166" formatCode="_(* #,##0.00_);_(* \(#,##0.00\);_(* &quot;-&quot;??_);_(@_)"/>
    <numFmt numFmtId="167" formatCode="_([$€-2]\ * #,##0.00_);_([$€-2]\ * \(#,##0.00\);_([$€-2]\ * &quot;-&quot;??_);_(@_)"/>
    <numFmt numFmtId="168" formatCode="0.000%"/>
    <numFmt numFmtId="169" formatCode="_([$€-2]\ * #,##0.000_);_([$€-2]\ * \(#,##0.000\);_([$€-2]\ * &quot;-&quot;???_);_(@_)"/>
    <numFmt numFmtId="170" formatCode="_([$€-2]\ * #,##0_);_([$€-2]\ * \(#,##0\);_([$€-2]\ * &quot;-&quot;??_);_(@_)"/>
    <numFmt numFmtId="171" formatCode="0.00000%"/>
    <numFmt numFmtId="172" formatCode="_(&quot;$&quot;* #,##0_);_(&quot;$&quot;* \(#,##0\);_(&quot;$&quot;* &quot;-&quot;??_);_(@_)"/>
    <numFmt numFmtId="173" formatCode="_(&quot;$&quot;* #,##0_);_(&quot;$&quot;* \(#,##0\);_(&quot;$&quot;* &quot;-&quot;???_);_(@_)"/>
    <numFmt numFmtId="174" formatCode="0.0"/>
    <numFmt numFmtId="175" formatCode="_-* #,##0_-;\-* #,##0_-;_-* &quot;-&quot;??_-;_-@_-"/>
    <numFmt numFmtId="176" formatCode="_(* #,##0.000_);_(* \(#,##0.000\);_(* &quot;-&quot;???_);_(@_)"/>
    <numFmt numFmtId="177" formatCode="_(* #,##0_);_(* \(#,##0\);_(* &quot;-&quot;???_);_(@_)"/>
    <numFmt numFmtId="178" formatCode="_(* #,##0_);_(* \(#,##0\);_(* &quot;-&quot;??_);_(@_)"/>
    <numFmt numFmtId="179" formatCode="_([$$-409]* #,##0.00_);_([$$-409]* \(#,##0.00\);_([$$-409]* &quot;-&quot;??_);_(@_)"/>
    <numFmt numFmtId="180" formatCode="_([$$-409]* #,##0_);_([$$-409]* \(#,##0\);_([$$-409]* &quot;-&quot;??_);_(@_)"/>
    <numFmt numFmtId="181" formatCode="0.0%"/>
    <numFmt numFmtId="182" formatCode="_([$$-409]* #,##0.0_);_([$$-409]* \(#,##0.0\);_([$$-409]* &quot;-&quot;??_);_(@_)"/>
    <numFmt numFmtId="183" formatCode="_(&quot;$&quot;* #,##0_);_(&quot;$&quot;* \(#,##0\);_(&quot;$&quot;* &quot;-&quot;??????_);_(@_)"/>
    <numFmt numFmtId="184" formatCode="0.000"/>
  </numFmts>
  <fonts count="22">
    <font>
      <sz val="11"/>
      <color theme="1"/>
      <name val="Calibri"/>
      <family val="2"/>
      <scheme val="minor"/>
    </font>
    <font>
      <u/>
      <sz val="11"/>
      <color theme="10"/>
      <name val="Calibri"/>
      <family val="2"/>
      <scheme val="minor"/>
    </font>
    <font>
      <sz val="11"/>
      <color theme="1"/>
      <name val="Calibri"/>
      <family val="2"/>
      <scheme val="minor"/>
    </font>
    <font>
      <b/>
      <sz val="11"/>
      <color theme="0"/>
      <name val="Calibri"/>
      <family val="2"/>
      <scheme val="minor"/>
    </font>
    <font>
      <b/>
      <sz val="11"/>
      <name val="Calibri"/>
      <family val="2"/>
      <scheme val="minor"/>
    </font>
    <font>
      <sz val="11"/>
      <color rgb="FF000000"/>
      <name val="Calibri"/>
      <family val="2"/>
      <scheme val="minor"/>
    </font>
    <font>
      <b/>
      <sz val="11"/>
      <color rgb="FFFFFFFF"/>
      <name val="Calibri"/>
      <family val="2"/>
      <scheme val="minor"/>
    </font>
    <font>
      <sz val="16"/>
      <color rgb="FF4D5156"/>
      <name val="Arial"/>
      <family val="2"/>
    </font>
    <font>
      <sz val="11"/>
      <color rgb="FFFF0000"/>
      <name val="Calibri"/>
      <family val="2"/>
      <scheme val="minor"/>
    </font>
    <font>
      <b/>
      <sz val="11"/>
      <color theme="1"/>
      <name val="Calibri"/>
      <family val="2"/>
      <scheme val="minor"/>
    </font>
    <font>
      <sz val="11"/>
      <color rgb="FF000000"/>
      <name val="Calibri"/>
      <family val="2"/>
    </font>
    <font>
      <b/>
      <sz val="11"/>
      <color rgb="FF000000"/>
      <name val="Calibri"/>
      <family val="2"/>
    </font>
    <font>
      <b/>
      <sz val="11"/>
      <color rgb="FF000000"/>
      <name val="Calibri"/>
      <family val="2"/>
      <scheme val="minor"/>
    </font>
    <font>
      <sz val="9"/>
      <color theme="1"/>
      <name val="Palatino Linotype,Bold"/>
    </font>
    <font>
      <sz val="9"/>
      <color theme="1"/>
      <name val="Palatino Linotype"/>
      <family val="1"/>
    </font>
    <font>
      <sz val="9"/>
      <color theme="1"/>
      <name val="Palatino Linotype,Italic"/>
    </font>
    <font>
      <sz val="11"/>
      <color rgb="FF000000"/>
      <name val="Calibri"/>
      <scheme val="minor"/>
    </font>
    <font>
      <b/>
      <sz val="11"/>
      <color rgb="FF000000"/>
      <name val="Calibri"/>
      <scheme val="minor"/>
    </font>
    <font>
      <sz val="11"/>
      <color rgb="FF000000"/>
      <name val="Calibri"/>
    </font>
    <font>
      <b/>
      <sz val="11"/>
      <color rgb="FF000000"/>
      <name val="Calibri"/>
    </font>
    <font>
      <b/>
      <i/>
      <sz val="11"/>
      <color theme="1"/>
      <name val="Calibri"/>
      <family val="2"/>
      <scheme val="minor"/>
    </font>
    <font>
      <i/>
      <sz val="11"/>
      <color rgb="FF000000"/>
      <name val="Calibri"/>
      <scheme val="minor"/>
    </font>
  </fonts>
  <fills count="6">
    <fill>
      <patternFill patternType="none"/>
    </fill>
    <fill>
      <patternFill patternType="gray125"/>
    </fill>
    <fill>
      <patternFill patternType="solid">
        <fgColor theme="4"/>
        <bgColor indexed="64"/>
      </patternFill>
    </fill>
    <fill>
      <patternFill patternType="solid">
        <fgColor rgb="FFFFFF00"/>
        <bgColor indexed="64"/>
      </patternFill>
    </fill>
    <fill>
      <patternFill patternType="solid">
        <fgColor rgb="FF4472C4"/>
        <bgColor rgb="FF000000"/>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style="thin">
        <color rgb="FF000000"/>
      </top>
      <bottom style="thin">
        <color rgb="FF000000"/>
      </bottom>
      <diagonal/>
    </border>
    <border>
      <left/>
      <right/>
      <top style="thin">
        <color rgb="FF000000"/>
      </top>
      <bottom/>
      <diagonal/>
    </border>
    <border>
      <left/>
      <right style="thin">
        <color rgb="FF000000"/>
      </right>
      <top/>
      <bottom/>
      <diagonal/>
    </border>
    <border>
      <left/>
      <right/>
      <top/>
      <bottom style="thin">
        <color rgb="FF000000"/>
      </bottom>
      <diagonal/>
    </border>
    <border>
      <left style="thin">
        <color indexed="64"/>
      </left>
      <right/>
      <top/>
      <bottom style="thin">
        <color indexed="64"/>
      </bottom>
      <diagonal/>
    </border>
  </borders>
  <cellStyleXfs count="5">
    <xf numFmtId="0" fontId="0" fillId="0" borderId="0"/>
    <xf numFmtId="0" fontId="1" fillId="0" borderId="0" applyNumberForma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cellStyleXfs>
  <cellXfs count="381">
    <xf numFmtId="0" fontId="0" fillId="0" borderId="0" xfId="0"/>
    <xf numFmtId="0" fontId="0" fillId="0" borderId="1" xfId="0" applyBorder="1"/>
    <xf numFmtId="167" fontId="0" fillId="0" borderId="1" xfId="0" applyNumberFormat="1" applyBorder="1"/>
    <xf numFmtId="0" fontId="1" fillId="0" borderId="1" xfId="1" applyBorder="1" applyAlignment="1">
      <alignment horizontal="center"/>
    </xf>
    <xf numFmtId="168" fontId="0" fillId="0" borderId="1" xfId="0" applyNumberFormat="1" applyBorder="1" applyAlignment="1">
      <alignment horizontal="center"/>
    </xf>
    <xf numFmtId="0" fontId="0" fillId="0" borderId="1" xfId="0" applyBorder="1" applyAlignment="1">
      <alignment horizontal="center"/>
    </xf>
    <xf numFmtId="10" fontId="0" fillId="0" borderId="1" xfId="0" applyNumberFormat="1" applyBorder="1" applyAlignment="1">
      <alignment horizontal="center"/>
    </xf>
    <xf numFmtId="169" fontId="0" fillId="0" borderId="0" xfId="0" applyNumberFormat="1"/>
    <xf numFmtId="170" fontId="0" fillId="0" borderId="1" xfId="0" applyNumberFormat="1" applyBorder="1"/>
    <xf numFmtId="0" fontId="0" fillId="0" borderId="1" xfId="0" applyBorder="1" applyAlignment="1">
      <alignment horizontal="center" vertical="center"/>
    </xf>
    <xf numFmtId="0" fontId="1" fillId="0" borderId="1" xfId="1" applyBorder="1" applyAlignment="1">
      <alignment horizontal="center" vertical="center"/>
    </xf>
    <xf numFmtId="171" fontId="0" fillId="0" borderId="0" xfId="3" applyNumberFormat="1" applyFont="1"/>
    <xf numFmtId="172" fontId="0" fillId="0" borderId="0" xfId="2" applyNumberFormat="1" applyFont="1"/>
    <xf numFmtId="172" fontId="0" fillId="0" borderId="1" xfId="2" applyNumberFormat="1" applyFont="1" applyBorder="1"/>
    <xf numFmtId="173" fontId="0" fillId="0" borderId="1" xfId="0" applyNumberFormat="1" applyBorder="1"/>
    <xf numFmtId="173" fontId="0" fillId="0" borderId="0" xfId="0" applyNumberFormat="1"/>
    <xf numFmtId="168" fontId="0" fillId="0" borderId="1" xfId="3" applyNumberFormat="1" applyFont="1" applyBorder="1" applyAlignment="1">
      <alignment horizontal="center"/>
    </xf>
    <xf numFmtId="0" fontId="3" fillId="2"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1" fontId="0" fillId="3" borderId="0" xfId="2" applyNumberFormat="1" applyFont="1" applyFill="1"/>
    <xf numFmtId="2" fontId="0" fillId="0" borderId="1" xfId="0" applyNumberFormat="1" applyBorder="1"/>
    <xf numFmtId="2" fontId="0" fillId="3" borderId="0" xfId="0" applyNumberFormat="1" applyFill="1"/>
    <xf numFmtId="176" fontId="0" fillId="0" borderId="0" xfId="0" applyNumberFormat="1"/>
    <xf numFmtId="177" fontId="0" fillId="0" borderId="0" xfId="0" applyNumberFormat="1"/>
    <xf numFmtId="172" fontId="0" fillId="0" borderId="1" xfId="2" applyNumberFormat="1" applyFont="1" applyFill="1" applyBorder="1"/>
    <xf numFmtId="2" fontId="0" fillId="0" borderId="1" xfId="2" applyNumberFormat="1" applyFont="1" applyFill="1" applyBorder="1"/>
    <xf numFmtId="174" fontId="0" fillId="0" borderId="1" xfId="0" applyNumberFormat="1" applyBorder="1"/>
    <xf numFmtId="166" fontId="0" fillId="0" borderId="1" xfId="4" applyFont="1" applyFill="1" applyBorder="1"/>
    <xf numFmtId="1" fontId="0" fillId="0" borderId="1" xfId="0" applyNumberFormat="1" applyBorder="1"/>
    <xf numFmtId="175" fontId="0" fillId="0" borderId="1" xfId="2" applyNumberFormat="1" applyFont="1" applyFill="1" applyBorder="1"/>
    <xf numFmtId="168" fontId="0" fillId="0" borderId="1" xfId="3" applyNumberFormat="1" applyFont="1" applyFill="1" applyBorder="1" applyAlignment="1">
      <alignment horizontal="center" vertical="center"/>
    </xf>
    <xf numFmtId="168" fontId="0" fillId="0" borderId="0" xfId="3" applyNumberFormat="1" applyFont="1"/>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0" fillId="0" borderId="1" xfId="0" applyBorder="1" applyAlignment="1">
      <alignment wrapText="1"/>
    </xf>
    <xf numFmtId="172" fontId="5" fillId="0" borderId="1" xfId="0" applyNumberFormat="1" applyFont="1" applyBorder="1" applyAlignment="1">
      <alignment vertical="center"/>
    </xf>
    <xf numFmtId="2" fontId="5" fillId="0" borderId="1" xfId="0" applyNumberFormat="1" applyFont="1" applyBorder="1" applyAlignment="1">
      <alignment vertical="center"/>
    </xf>
    <xf numFmtId="174" fontId="5" fillId="0" borderId="1" xfId="0" applyNumberFormat="1" applyFont="1" applyBorder="1" applyAlignment="1">
      <alignment vertical="center"/>
    </xf>
    <xf numFmtId="178" fontId="5" fillId="0" borderId="1" xfId="0" applyNumberFormat="1" applyFont="1" applyBorder="1" applyAlignment="1">
      <alignment vertical="center"/>
    </xf>
    <xf numFmtId="172" fontId="0" fillId="0" borderId="1" xfId="2" applyNumberFormat="1" applyFont="1" applyBorder="1" applyAlignment="1">
      <alignment vertical="center"/>
    </xf>
    <xf numFmtId="0" fontId="1" fillId="0" borderId="1" xfId="1" applyBorder="1" applyAlignment="1">
      <alignment horizontal="center" vertical="center" wrapText="1"/>
    </xf>
    <xf numFmtId="0" fontId="0" fillId="0" borderId="1" xfId="0" applyBorder="1" applyAlignment="1">
      <alignment vertical="center" wrapText="1"/>
    </xf>
    <xf numFmtId="168" fontId="0" fillId="0" borderId="1" xfId="3" applyNumberFormat="1" applyFont="1" applyBorder="1" applyAlignment="1">
      <alignment horizontal="center" vertical="center"/>
    </xf>
    <xf numFmtId="165" fontId="0" fillId="0" borderId="1" xfId="2" applyFont="1" applyBorder="1" applyAlignment="1">
      <alignment vertical="center"/>
    </xf>
    <xf numFmtId="1" fontId="5" fillId="0" borderId="1" xfId="0" applyNumberFormat="1" applyFont="1" applyBorder="1" applyAlignment="1">
      <alignment horizontal="center" vertical="center"/>
    </xf>
    <xf numFmtId="0" fontId="8" fillId="0" borderId="0" xfId="0" applyFont="1"/>
    <xf numFmtId="179" fontId="0" fillId="0" borderId="1" xfId="2" applyNumberFormat="1" applyFont="1" applyBorder="1"/>
    <xf numFmtId="165" fontId="0" fillId="0" borderId="1" xfId="2" applyFont="1" applyBorder="1"/>
    <xf numFmtId="178" fontId="5" fillId="0" borderId="1" xfId="0" applyNumberFormat="1" applyFont="1" applyBorder="1" applyAlignment="1">
      <alignment horizontal="center" vertical="center"/>
    </xf>
    <xf numFmtId="172" fontId="0" fillId="0" borderId="1" xfId="2" applyNumberFormat="1" applyFont="1" applyBorder="1" applyAlignment="1">
      <alignment horizontal="center" vertical="center"/>
    </xf>
    <xf numFmtId="1" fontId="5" fillId="0" borderId="1" xfId="0" applyNumberFormat="1" applyFont="1" applyBorder="1" applyAlignment="1">
      <alignment horizontal="right" vertical="center"/>
    </xf>
    <xf numFmtId="174" fontId="5" fillId="0" borderId="1" xfId="0" applyNumberFormat="1" applyFont="1" applyBorder="1" applyAlignment="1">
      <alignment horizontal="left" vertical="center"/>
    </xf>
    <xf numFmtId="0" fontId="0" fillId="0" borderId="3" xfId="0" applyBorder="1"/>
    <xf numFmtId="0" fontId="1" fillId="0" borderId="3" xfId="1" applyBorder="1"/>
    <xf numFmtId="3" fontId="0" fillId="0" borderId="1" xfId="0" applyNumberFormat="1" applyBorder="1"/>
    <xf numFmtId="0" fontId="0" fillId="0" borderId="0" xfId="0" applyAlignment="1">
      <alignment wrapText="1"/>
    </xf>
    <xf numFmtId="0" fontId="9" fillId="0" borderId="1" xfId="0" applyFont="1" applyBorder="1" applyAlignment="1">
      <alignment vertical="center"/>
    </xf>
    <xf numFmtId="172" fontId="9" fillId="0" borderId="1" xfId="0" applyNumberFormat="1" applyFont="1" applyBorder="1" applyAlignment="1">
      <alignment wrapText="1"/>
    </xf>
    <xf numFmtId="0" fontId="8" fillId="0" borderId="0" xfId="0" applyFont="1" applyAlignment="1">
      <alignment vertical="center" wrapText="1"/>
    </xf>
    <xf numFmtId="0" fontId="1" fillId="0" borderId="3" xfId="1" applyFill="1" applyBorder="1"/>
    <xf numFmtId="0" fontId="9" fillId="0" borderId="1" xfId="0" applyFont="1" applyBorder="1"/>
    <xf numFmtId="165" fontId="9" fillId="0" borderId="1" xfId="0" applyNumberFormat="1" applyFont="1" applyBorder="1"/>
    <xf numFmtId="172" fontId="0" fillId="0" borderId="0" xfId="2" applyNumberFormat="1" applyFont="1" applyBorder="1"/>
    <xf numFmtId="0" fontId="10" fillId="0" borderId="0" xfId="0" applyFont="1"/>
    <xf numFmtId="0" fontId="6" fillId="4" borderId="5" xfId="0" applyFont="1" applyFill="1" applyBorder="1" applyAlignment="1">
      <alignment horizontal="center" vertical="center" wrapText="1"/>
    </xf>
    <xf numFmtId="0" fontId="0" fillId="0" borderId="5" xfId="0" applyBorder="1"/>
    <xf numFmtId="180" fontId="0" fillId="0" borderId="5" xfId="0" applyNumberFormat="1" applyBorder="1"/>
    <xf numFmtId="172" fontId="0" fillId="0" borderId="5" xfId="0" applyNumberFormat="1" applyBorder="1"/>
    <xf numFmtId="0" fontId="10" fillId="0" borderId="5" xfId="0" applyFont="1" applyBorder="1"/>
    <xf numFmtId="0" fontId="9" fillId="0" borderId="5" xfId="0" applyFont="1" applyBorder="1"/>
    <xf numFmtId="0" fontId="0" fillId="0" borderId="5" xfId="0" applyBorder="1" applyAlignment="1">
      <alignment horizontal="left" vertical="center"/>
    </xf>
    <xf numFmtId="172" fontId="0" fillId="0" borderId="5" xfId="2" applyNumberFormat="1" applyFont="1" applyBorder="1" applyAlignment="1">
      <alignment horizontal="left" vertical="center"/>
    </xf>
    <xf numFmtId="0" fontId="1" fillId="0" borderId="5" xfId="1" applyBorder="1" applyAlignment="1">
      <alignment horizontal="left" vertical="center" wrapText="1"/>
    </xf>
    <xf numFmtId="0" fontId="1" fillId="0" borderId="0" xfId="1" applyAlignment="1">
      <alignment vertical="center"/>
    </xf>
    <xf numFmtId="180" fontId="0" fillId="0" borderId="1" xfId="2" applyNumberFormat="1" applyFont="1" applyBorder="1" applyAlignment="1">
      <alignment vertical="center"/>
    </xf>
    <xf numFmtId="172" fontId="0" fillId="3" borderId="5" xfId="0" applyNumberFormat="1" applyFill="1" applyBorder="1"/>
    <xf numFmtId="0" fontId="9" fillId="0" borderId="0" xfId="0" applyFont="1"/>
    <xf numFmtId="180" fontId="0" fillId="0" borderId="5" xfId="2" applyNumberFormat="1" applyFont="1" applyBorder="1" applyAlignment="1">
      <alignment vertical="center"/>
    </xf>
    <xf numFmtId="168" fontId="0" fillId="3" borderId="5" xfId="0" applyNumberFormat="1" applyFill="1" applyBorder="1"/>
    <xf numFmtId="0" fontId="9" fillId="0" borderId="6" xfId="0" applyFont="1" applyBorder="1"/>
    <xf numFmtId="0" fontId="0" fillId="0" borderId="6" xfId="0" applyBorder="1"/>
    <xf numFmtId="0" fontId="10" fillId="0" borderId="6" xfId="0" applyFont="1" applyBorder="1"/>
    <xf numFmtId="4" fontId="10" fillId="0" borderId="5" xfId="0" applyNumberFormat="1" applyFont="1" applyBorder="1"/>
    <xf numFmtId="0" fontId="1" fillId="0" borderId="5" xfId="1" applyBorder="1"/>
    <xf numFmtId="164" fontId="10" fillId="0" borderId="5" xfId="0" applyNumberFormat="1" applyFont="1" applyBorder="1"/>
    <xf numFmtId="0" fontId="11" fillId="0" borderId="5" xfId="0" applyFont="1" applyBorder="1"/>
    <xf numFmtId="0" fontId="11" fillId="0" borderId="5" xfId="0" applyFont="1" applyBorder="1" applyAlignment="1">
      <alignment wrapText="1"/>
    </xf>
    <xf numFmtId="172" fontId="0" fillId="0" borderId="6" xfId="0" applyNumberFormat="1" applyBorder="1"/>
    <xf numFmtId="168" fontId="0" fillId="0" borderId="5" xfId="0" applyNumberFormat="1" applyBorder="1"/>
    <xf numFmtId="168" fontId="10" fillId="0" borderId="5" xfId="0" applyNumberFormat="1" applyFont="1" applyBorder="1"/>
    <xf numFmtId="0" fontId="0" fillId="0" borderId="5" xfId="0" applyBorder="1" applyAlignment="1">
      <alignment vertical="center" wrapText="1"/>
    </xf>
    <xf numFmtId="180" fontId="0" fillId="0" borderId="5" xfId="0" applyNumberFormat="1" applyBorder="1" applyAlignment="1">
      <alignment vertical="center"/>
    </xf>
    <xf numFmtId="180" fontId="10" fillId="0" borderId="5" xfId="0" applyNumberFormat="1" applyFont="1" applyBorder="1"/>
    <xf numFmtId="0" fontId="6" fillId="4" borderId="6" xfId="0" applyFont="1" applyFill="1" applyBorder="1" applyAlignment="1">
      <alignment horizontal="center" vertical="center" wrapText="1"/>
    </xf>
    <xf numFmtId="0" fontId="1" fillId="0" borderId="5" xfId="1" applyBorder="1" applyAlignment="1">
      <alignment horizontal="center" vertical="center" wrapText="1"/>
    </xf>
    <xf numFmtId="180" fontId="10" fillId="0" borderId="5" xfId="0" applyNumberFormat="1" applyFont="1" applyBorder="1" applyAlignment="1">
      <alignment vertical="center"/>
    </xf>
    <xf numFmtId="0" fontId="0" fillId="0" borderId="7" xfId="0" applyBorder="1" applyAlignment="1">
      <alignment horizontal="left" vertical="center" wrapText="1"/>
    </xf>
    <xf numFmtId="0" fontId="9" fillId="0" borderId="7" xfId="0" applyFont="1" applyBorder="1"/>
    <xf numFmtId="0" fontId="0" fillId="0" borderId="7" xfId="0" applyBorder="1" applyAlignment="1">
      <alignment wrapText="1"/>
    </xf>
    <xf numFmtId="0" fontId="1" fillId="0" borderId="8" xfId="1" applyBorder="1" applyAlignment="1">
      <alignment horizontal="left" vertical="center" wrapText="1"/>
    </xf>
    <xf numFmtId="0" fontId="0" fillId="0" borderId="8" xfId="0" applyBorder="1"/>
    <xf numFmtId="164" fontId="0" fillId="0" borderId="1" xfId="2" applyNumberFormat="1" applyFont="1" applyFill="1" applyBorder="1" applyAlignment="1">
      <alignment vertical="center"/>
    </xf>
    <xf numFmtId="1" fontId="5" fillId="0" borderId="1" xfId="0" applyNumberFormat="1" applyFont="1" applyBorder="1" applyAlignment="1">
      <alignment vertical="center"/>
    </xf>
    <xf numFmtId="180" fontId="0" fillId="0" borderId="5" xfId="0" applyNumberFormat="1" applyBorder="1" applyAlignment="1">
      <alignment horizontal="center" vertical="center"/>
    </xf>
    <xf numFmtId="180" fontId="10" fillId="0" borderId="5" xfId="0" applyNumberFormat="1" applyFont="1" applyBorder="1" applyAlignment="1">
      <alignment horizontal="center" vertical="center"/>
    </xf>
    <xf numFmtId="168" fontId="0" fillId="0" borderId="5" xfId="3" applyNumberFormat="1" applyFont="1" applyBorder="1" applyAlignment="1">
      <alignment horizontal="center" vertical="center"/>
    </xf>
    <xf numFmtId="0" fontId="6" fillId="4" borderId="10" xfId="0" applyFont="1" applyFill="1" applyBorder="1" applyAlignment="1">
      <alignment horizontal="center" vertical="center" wrapText="1"/>
    </xf>
    <xf numFmtId="168" fontId="0" fillId="0" borderId="11" xfId="3" applyNumberFormat="1" applyFont="1" applyBorder="1" applyAlignment="1">
      <alignment horizontal="center" vertical="center"/>
    </xf>
    <xf numFmtId="3" fontId="0" fillId="0" borderId="0" xfId="0" applyNumberFormat="1"/>
    <xf numFmtId="3" fontId="0" fillId="0" borderId="5" xfId="0" applyNumberFormat="1" applyBorder="1"/>
    <xf numFmtId="9" fontId="0" fillId="0" borderId="5" xfId="0" applyNumberFormat="1" applyBorder="1"/>
    <xf numFmtId="0" fontId="9" fillId="0" borderId="7" xfId="0" applyFont="1" applyBorder="1" applyAlignment="1">
      <alignment wrapText="1"/>
    </xf>
    <xf numFmtId="3" fontId="9" fillId="0" borderId="5" xfId="0" applyNumberFormat="1" applyFont="1" applyBorder="1"/>
    <xf numFmtId="9" fontId="9" fillId="0" borderId="5" xfId="0" applyNumberFormat="1" applyFont="1" applyBorder="1"/>
    <xf numFmtId="179" fontId="0" fillId="0" borderId="0" xfId="0" applyNumberFormat="1"/>
    <xf numFmtId="0" fontId="0" fillId="0" borderId="5" xfId="0" applyBorder="1" applyAlignment="1">
      <alignment horizontal="left" vertical="center" wrapText="1"/>
    </xf>
    <xf numFmtId="0" fontId="0" fillId="0" borderId="5" xfId="0" applyBorder="1" applyAlignment="1">
      <alignment wrapText="1"/>
    </xf>
    <xf numFmtId="0" fontId="9" fillId="0" borderId="12" xfId="0" applyFont="1" applyBorder="1"/>
    <xf numFmtId="0" fontId="0" fillId="0" borderId="13" xfId="0" applyBorder="1"/>
    <xf numFmtId="0" fontId="0" fillId="0" borderId="6" xfId="0" applyBorder="1" applyAlignment="1">
      <alignment wrapText="1"/>
    </xf>
    <xf numFmtId="0" fontId="1" fillId="0" borderId="6" xfId="1" applyBorder="1" applyAlignment="1">
      <alignment horizontal="left" vertical="center" wrapText="1"/>
    </xf>
    <xf numFmtId="180" fontId="0" fillId="0" borderId="6" xfId="0" applyNumberFormat="1" applyBorder="1"/>
    <xf numFmtId="180" fontId="10" fillId="0" borderId="0" xfId="0" applyNumberFormat="1" applyFont="1"/>
    <xf numFmtId="180" fontId="0" fillId="0" borderId="15" xfId="0" applyNumberFormat="1" applyBorder="1"/>
    <xf numFmtId="180" fontId="0" fillId="0" borderId="14" xfId="0" applyNumberFormat="1" applyBorder="1" applyAlignment="1">
      <alignment horizontal="center" vertical="center"/>
    </xf>
    <xf numFmtId="168" fontId="0" fillId="0" borderId="0" xfId="0" applyNumberFormat="1"/>
    <xf numFmtId="0" fontId="6" fillId="5" borderId="16" xfId="0" applyFont="1" applyFill="1" applyBorder="1" applyAlignment="1">
      <alignment horizontal="center" vertical="center" wrapText="1"/>
    </xf>
    <xf numFmtId="0" fontId="9" fillId="0" borderId="1" xfId="0" applyFont="1" applyBorder="1" applyAlignment="1">
      <alignment wrapText="1"/>
    </xf>
    <xf numFmtId="172" fontId="9" fillId="0" borderId="1" xfId="0" applyNumberFormat="1" applyFont="1" applyBorder="1"/>
    <xf numFmtId="179" fontId="5" fillId="0" borderId="1" xfId="0" applyNumberFormat="1" applyFont="1" applyBorder="1" applyAlignment="1">
      <alignment vertical="center"/>
    </xf>
    <xf numFmtId="179" fontId="0" fillId="0" borderId="5" xfId="0" applyNumberFormat="1" applyBorder="1" applyAlignment="1">
      <alignment horizontal="center" vertical="center"/>
    </xf>
    <xf numFmtId="0" fontId="0" fillId="0" borderId="18" xfId="0" applyBorder="1"/>
    <xf numFmtId="181" fontId="0" fillId="0" borderId="5" xfId="0" applyNumberFormat="1" applyBorder="1"/>
    <xf numFmtId="179" fontId="0" fillId="0" borderId="5" xfId="0" applyNumberFormat="1" applyBorder="1"/>
    <xf numFmtId="3" fontId="0" fillId="3" borderId="5" xfId="0" applyNumberFormat="1" applyFill="1" applyBorder="1"/>
    <xf numFmtId="180" fontId="0" fillId="3" borderId="5" xfId="0" applyNumberFormat="1" applyFill="1" applyBorder="1"/>
    <xf numFmtId="181" fontId="0" fillId="0" borderId="6" xfId="0" applyNumberFormat="1" applyBorder="1"/>
    <xf numFmtId="9" fontId="0" fillId="0" borderId="6" xfId="0" applyNumberFormat="1" applyBorder="1"/>
    <xf numFmtId="0" fontId="1" fillId="0" borderId="9" xfId="1" applyBorder="1" applyAlignment="1">
      <alignment horizontal="center" vertical="center" wrapText="1"/>
    </xf>
    <xf numFmtId="172" fontId="9" fillId="0" borderId="1" xfId="2" applyNumberFormat="1" applyFont="1" applyBorder="1"/>
    <xf numFmtId="0" fontId="9" fillId="0" borderId="17" xfId="0" applyFont="1" applyBorder="1"/>
    <xf numFmtId="0" fontId="0" fillId="0" borderId="7" xfId="0" applyBorder="1"/>
    <xf numFmtId="3" fontId="0" fillId="5" borderId="5" xfId="0" applyNumberFormat="1" applyFill="1" applyBorder="1"/>
    <xf numFmtId="9" fontId="0" fillId="5" borderId="5" xfId="0" applyNumberFormat="1" applyFill="1" applyBorder="1"/>
    <xf numFmtId="180" fontId="0" fillId="5" borderId="5" xfId="0" applyNumberFormat="1" applyFill="1" applyBorder="1"/>
    <xf numFmtId="0" fontId="6" fillId="4" borderId="17" xfId="0" applyFont="1" applyFill="1" applyBorder="1" applyAlignment="1">
      <alignment horizontal="center" vertical="center" wrapText="1"/>
    </xf>
    <xf numFmtId="179" fontId="0" fillId="0" borderId="7" xfId="0" applyNumberFormat="1" applyBorder="1"/>
    <xf numFmtId="9" fontId="0" fillId="0" borderId="0" xfId="0" applyNumberFormat="1"/>
    <xf numFmtId="181" fontId="0" fillId="0" borderId="0" xfId="0" applyNumberFormat="1"/>
    <xf numFmtId="9" fontId="0" fillId="0" borderId="7" xfId="0" applyNumberFormat="1" applyBorder="1"/>
    <xf numFmtId="1" fontId="10" fillId="0" borderId="0" xfId="0" applyNumberFormat="1" applyFont="1"/>
    <xf numFmtId="172" fontId="0" fillId="0" borderId="0" xfId="0" applyNumberFormat="1"/>
    <xf numFmtId="0" fontId="1" fillId="0" borderId="0" xfId="1"/>
    <xf numFmtId="172" fontId="0" fillId="0" borderId="0" xfId="2" applyNumberFormat="1" applyFont="1" applyFill="1" applyBorder="1"/>
    <xf numFmtId="180" fontId="0" fillId="0" borderId="7" xfId="0" applyNumberFormat="1" applyBorder="1" applyAlignment="1">
      <alignment horizontal="center" vertical="center"/>
    </xf>
    <xf numFmtId="0" fontId="0" fillId="0" borderId="16" xfId="0" applyBorder="1"/>
    <xf numFmtId="172" fontId="0" fillId="0" borderId="9" xfId="2" applyNumberFormat="1" applyFont="1" applyBorder="1" applyAlignment="1">
      <alignment horizontal="center" vertical="center"/>
    </xf>
    <xf numFmtId="172" fontId="0" fillId="0" borderId="5" xfId="2" applyNumberFormat="1" applyFont="1" applyBorder="1" applyAlignment="1">
      <alignment horizontal="center" vertical="center"/>
    </xf>
    <xf numFmtId="1" fontId="5" fillId="0" borderId="5" xfId="0" applyNumberFormat="1" applyFont="1" applyBorder="1" applyAlignment="1">
      <alignment horizontal="right" vertical="center"/>
    </xf>
    <xf numFmtId="174" fontId="5" fillId="0" borderId="5" xfId="0" applyNumberFormat="1" applyFont="1" applyBorder="1" applyAlignment="1">
      <alignment horizontal="left" vertical="center"/>
    </xf>
    <xf numFmtId="182" fontId="10" fillId="0" borderId="5" xfId="0" applyNumberFormat="1" applyFont="1" applyBorder="1" applyAlignment="1">
      <alignment horizontal="center" vertical="center"/>
    </xf>
    <xf numFmtId="178" fontId="5" fillId="0" borderId="5" xfId="0" applyNumberFormat="1" applyFont="1" applyBorder="1" applyAlignment="1">
      <alignment horizontal="center" vertical="center"/>
    </xf>
    <xf numFmtId="174" fontId="5" fillId="0" borderId="19" xfId="0" applyNumberFormat="1" applyFont="1" applyBorder="1" applyAlignment="1">
      <alignment vertical="center"/>
    </xf>
    <xf numFmtId="1" fontId="5" fillId="0" borderId="11" xfId="0" applyNumberFormat="1" applyFont="1" applyBorder="1" applyAlignment="1">
      <alignment horizontal="center" vertical="center"/>
    </xf>
    <xf numFmtId="0" fontId="5" fillId="0" borderId="17" xfId="0" applyFont="1" applyBorder="1" applyAlignment="1">
      <alignment vertical="center" wrapText="1"/>
    </xf>
    <xf numFmtId="0" fontId="7" fillId="0" borderId="0" xfId="0" applyFont="1"/>
    <xf numFmtId="0" fontId="1" fillId="0" borderId="0" xfId="1" applyBorder="1" applyAlignment="1">
      <alignment horizontal="left" vertical="center" wrapText="1"/>
    </xf>
    <xf numFmtId="180" fontId="5" fillId="0" borderId="7" xfId="0" applyNumberFormat="1" applyFont="1" applyBorder="1" applyAlignment="1">
      <alignment vertical="center" wrapText="1"/>
    </xf>
    <xf numFmtId="180" fontId="0" fillId="0" borderId="7" xfId="0" applyNumberFormat="1" applyBorder="1" applyAlignment="1">
      <alignment vertical="center"/>
    </xf>
    <xf numFmtId="180" fontId="0" fillId="0" borderId="7" xfId="0" applyNumberFormat="1" applyBorder="1"/>
    <xf numFmtId="180" fontId="0" fillId="0" borderId="12" xfId="0" applyNumberFormat="1" applyBorder="1" applyAlignment="1">
      <alignment vertical="center"/>
    </xf>
    <xf numFmtId="1" fontId="10" fillId="0" borderId="7" xfId="0" applyNumberFormat="1" applyFont="1" applyBorder="1"/>
    <xf numFmtId="180" fontId="10" fillId="0" borderId="7" xfId="0" applyNumberFormat="1" applyFont="1" applyBorder="1"/>
    <xf numFmtId="168" fontId="0" fillId="0" borderId="7" xfId="0" applyNumberFormat="1" applyBorder="1"/>
    <xf numFmtId="180" fontId="9" fillId="0" borderId="5" xfId="0" applyNumberFormat="1" applyFont="1" applyBorder="1"/>
    <xf numFmtId="180" fontId="9" fillId="0" borderId="7" xfId="0" applyNumberFormat="1" applyFont="1" applyBorder="1"/>
    <xf numFmtId="0" fontId="9" fillId="0" borderId="5" xfId="0" applyFont="1" applyBorder="1" applyAlignment="1">
      <alignment wrapText="1"/>
    </xf>
    <xf numFmtId="181" fontId="0" fillId="0" borderId="8" xfId="0" applyNumberFormat="1" applyBorder="1"/>
    <xf numFmtId="9" fontId="0" fillId="0" borderId="8" xfId="0" applyNumberFormat="1" applyBorder="1"/>
    <xf numFmtId="0" fontId="0" fillId="0" borderId="7" xfId="0" applyBorder="1" applyAlignment="1">
      <alignment horizontal="left" vertical="center"/>
    </xf>
    <xf numFmtId="3" fontId="0" fillId="0" borderId="5" xfId="0" applyNumberFormat="1" applyBorder="1" applyAlignment="1">
      <alignment horizontal="right" vertical="center"/>
    </xf>
    <xf numFmtId="181" fontId="0" fillId="0" borderId="8" xfId="0" applyNumberFormat="1" applyBorder="1" applyAlignment="1">
      <alignment horizontal="right" vertical="center"/>
    </xf>
    <xf numFmtId="0" fontId="0" fillId="0" borderId="0" xfId="0" applyAlignment="1">
      <alignment horizontal="left" vertical="center" wrapText="1"/>
    </xf>
    <xf numFmtId="183" fontId="0" fillId="0" borderId="0" xfId="0" applyNumberFormat="1"/>
    <xf numFmtId="0" fontId="0" fillId="0" borderId="14" xfId="0" applyBorder="1" applyAlignment="1">
      <alignment horizontal="center" vertical="center"/>
    </xf>
    <xf numFmtId="0" fontId="1" fillId="0" borderId="5" xfId="1" applyBorder="1" applyAlignment="1">
      <alignment horizontal="center"/>
    </xf>
    <xf numFmtId="0" fontId="1" fillId="0" borderId="5" xfId="1" applyBorder="1" applyAlignment="1">
      <alignment horizontal="center" vertical="center"/>
    </xf>
    <xf numFmtId="0" fontId="3" fillId="2" borderId="19" xfId="0" applyFont="1" applyFill="1" applyBorder="1" applyAlignment="1">
      <alignment horizontal="center" vertical="center" wrapText="1"/>
    </xf>
    <xf numFmtId="4" fontId="13" fillId="0" borderId="0" xfId="0" applyNumberFormat="1" applyFont="1"/>
    <xf numFmtId="4" fontId="14" fillId="0" borderId="0" xfId="0" applyNumberFormat="1" applyFont="1"/>
    <xf numFmtId="4" fontId="15" fillId="0" borderId="0" xfId="0" applyNumberFormat="1" applyFont="1"/>
    <xf numFmtId="0" fontId="14" fillId="0" borderId="0" xfId="0" applyFont="1"/>
    <xf numFmtId="0" fontId="0" fillId="0" borderId="15" xfId="0" applyBorder="1" applyAlignment="1">
      <alignment horizontal="left" vertical="center" wrapText="1"/>
    </xf>
    <xf numFmtId="0" fontId="9" fillId="0" borderId="8" xfId="0" applyFont="1" applyBorder="1"/>
    <xf numFmtId="0" fontId="0" fillId="0" borderId="8" xfId="0" applyBorder="1" applyAlignment="1">
      <alignment wrapText="1"/>
    </xf>
    <xf numFmtId="0" fontId="9" fillId="0" borderId="8" xfId="0" applyFont="1" applyBorder="1" applyAlignment="1">
      <alignment wrapText="1"/>
    </xf>
    <xf numFmtId="0" fontId="0" fillId="0" borderId="8" xfId="0" applyBorder="1" applyAlignment="1">
      <alignment horizontal="left" vertical="center" wrapText="1"/>
    </xf>
    <xf numFmtId="0" fontId="0" fillId="0" borderId="1" xfId="0" applyBorder="1" applyAlignment="1">
      <alignment horizontal="center" vertical="center" wrapText="1"/>
    </xf>
    <xf numFmtId="0" fontId="0" fillId="0" borderId="14" xfId="0" applyBorder="1"/>
    <xf numFmtId="180" fontId="5" fillId="0" borderId="19" xfId="0" applyNumberFormat="1" applyFont="1" applyBorder="1" applyAlignment="1">
      <alignment horizontal="right" vertical="center"/>
    </xf>
    <xf numFmtId="180" fontId="5" fillId="0" borderId="11" xfId="0" applyNumberFormat="1" applyFont="1" applyBorder="1" applyAlignment="1">
      <alignment horizontal="right" vertical="center"/>
    </xf>
    <xf numFmtId="180" fontId="5" fillId="0" borderId="1" xfId="0" applyNumberFormat="1" applyFont="1" applyBorder="1" applyAlignment="1">
      <alignment horizontal="right" vertical="center"/>
    </xf>
    <xf numFmtId="180" fontId="0" fillId="0" borderId="1" xfId="2" applyNumberFormat="1" applyFont="1" applyBorder="1" applyAlignment="1">
      <alignment horizontal="right" vertical="center"/>
    </xf>
    <xf numFmtId="165" fontId="0" fillId="0" borderId="0" xfId="2" applyFont="1"/>
    <xf numFmtId="172" fontId="2" fillId="0" borderId="1" xfId="2" applyNumberFormat="1" applyFont="1" applyBorder="1" applyAlignment="1">
      <alignment vertical="center"/>
    </xf>
    <xf numFmtId="165" fontId="0" fillId="0" borderId="19" xfId="2" applyFont="1" applyBorder="1" applyAlignment="1">
      <alignment vertical="center"/>
    </xf>
    <xf numFmtId="168" fontId="0" fillId="0" borderId="19" xfId="3" applyNumberFormat="1" applyFont="1" applyBorder="1" applyAlignment="1">
      <alignment horizontal="center" vertical="center"/>
    </xf>
    <xf numFmtId="1" fontId="5" fillId="0" borderId="19" xfId="0" applyNumberFormat="1" applyFont="1" applyBorder="1" applyAlignment="1">
      <alignment horizontal="center" vertical="center"/>
    </xf>
    <xf numFmtId="180" fontId="10" fillId="0" borderId="1" xfId="0" applyNumberFormat="1" applyFont="1" applyBorder="1" applyAlignment="1">
      <alignment horizontal="center" vertical="center"/>
    </xf>
    <xf numFmtId="0" fontId="10" fillId="0" borderId="1" xfId="0" applyFont="1" applyBorder="1" applyAlignment="1">
      <alignment vertical="center" wrapText="1"/>
    </xf>
    <xf numFmtId="172" fontId="0" fillId="0" borderId="1" xfId="0" applyNumberFormat="1" applyBorder="1" applyAlignment="1">
      <alignment vertical="center"/>
    </xf>
    <xf numFmtId="180" fontId="5" fillId="0" borderId="1" xfId="2" applyNumberFormat="1" applyFont="1" applyBorder="1" applyAlignment="1">
      <alignment horizontal="right" vertical="center"/>
    </xf>
    <xf numFmtId="3" fontId="0" fillId="0" borderId="0" xfId="0" applyNumberFormat="1" applyAlignment="1">
      <alignment horizontal="right" vertical="center"/>
    </xf>
    <xf numFmtId="0" fontId="0" fillId="0" borderId="9" xfId="0" applyBorder="1"/>
    <xf numFmtId="172" fontId="0" fillId="0" borderId="1" xfId="0" applyNumberFormat="1" applyBorder="1"/>
    <xf numFmtId="168" fontId="0" fillId="0" borderId="1" xfId="0" applyNumberFormat="1" applyBorder="1"/>
    <xf numFmtId="0" fontId="9" fillId="0" borderId="18" xfId="0" applyFont="1" applyBorder="1"/>
    <xf numFmtId="174" fontId="5" fillId="0" borderId="19" xfId="0" applyNumberFormat="1" applyFont="1" applyBorder="1" applyAlignment="1">
      <alignment horizontal="left" vertical="center"/>
    </xf>
    <xf numFmtId="165" fontId="0" fillId="0" borderId="1" xfId="2" applyFont="1" applyBorder="1" applyAlignment="1">
      <alignment horizontal="center"/>
    </xf>
    <xf numFmtId="165" fontId="0" fillId="0" borderId="1" xfId="2" applyFont="1" applyBorder="1" applyAlignment="1">
      <alignment horizontal="center" vertical="center"/>
    </xf>
    <xf numFmtId="9" fontId="0" fillId="0" borderId="3" xfId="3" applyFont="1" applyBorder="1"/>
    <xf numFmtId="9" fontId="0" fillId="0" borderId="3" xfId="0" applyNumberFormat="1" applyBorder="1"/>
    <xf numFmtId="168" fontId="0" fillId="0" borderId="1" xfId="3" applyNumberFormat="1" applyFont="1" applyBorder="1"/>
    <xf numFmtId="0" fontId="0" fillId="0" borderId="9" xfId="0" applyBorder="1" applyAlignment="1">
      <alignment wrapText="1"/>
    </xf>
    <xf numFmtId="0" fontId="6" fillId="4" borderId="19" xfId="0" applyFont="1" applyFill="1" applyBorder="1" applyAlignment="1">
      <alignment horizontal="center" vertical="center" wrapText="1"/>
    </xf>
    <xf numFmtId="168" fontId="5" fillId="0" borderId="1" xfId="3" applyNumberFormat="1" applyFont="1" applyBorder="1" applyAlignment="1">
      <alignment vertical="center"/>
    </xf>
    <xf numFmtId="168" fontId="5" fillId="0" borderId="1" xfId="3" applyNumberFormat="1" applyFont="1" applyBorder="1" applyAlignment="1">
      <alignment horizontal="center" vertical="center"/>
    </xf>
    <xf numFmtId="0" fontId="5" fillId="0" borderId="1" xfId="0" applyFont="1" applyBorder="1" applyAlignment="1">
      <alignment vertical="center" wrapText="1"/>
    </xf>
    <xf numFmtId="3" fontId="0" fillId="0" borderId="1" xfId="0" applyNumberFormat="1" applyBorder="1" applyAlignment="1">
      <alignment horizontal="right" vertical="center"/>
    </xf>
    <xf numFmtId="180" fontId="10" fillId="0" borderId="1" xfId="0" applyNumberFormat="1" applyFont="1" applyBorder="1" applyAlignment="1">
      <alignment vertical="center"/>
    </xf>
    <xf numFmtId="179" fontId="0" fillId="0" borderId="1" xfId="0" applyNumberFormat="1" applyBorder="1" applyAlignment="1">
      <alignment horizontal="right" vertical="center"/>
    </xf>
    <xf numFmtId="180" fontId="10" fillId="0" borderId="1" xfId="0" applyNumberFormat="1" applyFont="1" applyBorder="1" applyAlignment="1">
      <alignment horizontal="right" vertical="center"/>
    </xf>
    <xf numFmtId="182" fontId="10" fillId="0" borderId="1" xfId="0" applyNumberFormat="1" applyFont="1" applyBorder="1" applyAlignment="1">
      <alignment horizontal="center" vertical="center"/>
    </xf>
    <xf numFmtId="168" fontId="0" fillId="0" borderId="1" xfId="0" applyNumberFormat="1" applyBorder="1" applyAlignment="1">
      <alignment horizontal="center" vertical="center"/>
    </xf>
    <xf numFmtId="180" fontId="0" fillId="0" borderId="1" xfId="0" applyNumberFormat="1" applyBorder="1" applyAlignment="1">
      <alignment vertical="center"/>
    </xf>
    <xf numFmtId="179" fontId="0" fillId="0" borderId="1" xfId="0" applyNumberFormat="1" applyBorder="1" applyAlignment="1">
      <alignment vertical="center"/>
    </xf>
    <xf numFmtId="0" fontId="10" fillId="0" borderId="1" xfId="0" applyFont="1" applyBorder="1" applyAlignment="1">
      <alignment wrapText="1"/>
    </xf>
    <xf numFmtId="168" fontId="0" fillId="0" borderId="6" xfId="0" applyNumberFormat="1" applyBorder="1"/>
    <xf numFmtId="172" fontId="0" fillId="0" borderId="20" xfId="2" applyNumberFormat="1" applyFont="1" applyBorder="1" applyAlignment="1">
      <alignment horizontal="center" vertical="center"/>
    </xf>
    <xf numFmtId="0" fontId="9" fillId="0" borderId="0" xfId="0" applyFont="1" applyAlignment="1">
      <alignment wrapText="1"/>
    </xf>
    <xf numFmtId="180" fontId="10" fillId="0" borderId="6" xfId="0" applyNumberFormat="1" applyFont="1" applyBorder="1"/>
    <xf numFmtId="2" fontId="0" fillId="0" borderId="5" xfId="0" applyNumberFormat="1" applyBorder="1" applyAlignment="1">
      <alignment vertical="center"/>
    </xf>
    <xf numFmtId="167" fontId="0" fillId="0" borderId="5" xfId="0" applyNumberFormat="1" applyBorder="1" applyAlignment="1">
      <alignment vertical="center"/>
    </xf>
    <xf numFmtId="180" fontId="0" fillId="0" borderId="5" xfId="0" applyNumberFormat="1" applyBorder="1" applyAlignment="1">
      <alignment horizontal="right" vertical="center"/>
    </xf>
    <xf numFmtId="165" fontId="0" fillId="0" borderId="5" xfId="2" applyFont="1" applyBorder="1" applyAlignment="1">
      <alignment vertical="center"/>
    </xf>
    <xf numFmtId="178" fontId="0" fillId="0" borderId="5" xfId="4" applyNumberFormat="1" applyFont="1" applyBorder="1" applyAlignment="1">
      <alignment vertical="center"/>
    </xf>
    <xf numFmtId="167" fontId="0" fillId="0" borderId="5" xfId="0" applyNumberFormat="1" applyBorder="1" applyAlignment="1">
      <alignment horizontal="left" vertical="center"/>
    </xf>
    <xf numFmtId="1" fontId="5" fillId="0" borderId="5" xfId="0" applyNumberFormat="1" applyFont="1" applyBorder="1" applyAlignment="1">
      <alignment horizontal="center" vertical="center"/>
    </xf>
    <xf numFmtId="172" fontId="0" fillId="0" borderId="19" xfId="2" applyNumberFormat="1" applyFont="1" applyBorder="1" applyAlignment="1">
      <alignment vertical="center"/>
    </xf>
    <xf numFmtId="2" fontId="0" fillId="0" borderId="19" xfId="0" applyNumberFormat="1" applyBorder="1" applyAlignment="1">
      <alignment vertical="center"/>
    </xf>
    <xf numFmtId="167" fontId="0" fillId="0" borderId="19" xfId="0" applyNumberFormat="1" applyBorder="1" applyAlignment="1">
      <alignment vertical="center"/>
    </xf>
    <xf numFmtId="180" fontId="0" fillId="0" borderId="19" xfId="0" applyNumberFormat="1" applyBorder="1" applyAlignment="1">
      <alignment horizontal="right" vertical="center"/>
    </xf>
    <xf numFmtId="178" fontId="0" fillId="0" borderId="19" xfId="4" applyNumberFormat="1" applyFont="1" applyBorder="1" applyAlignment="1">
      <alignment vertical="center"/>
    </xf>
    <xf numFmtId="167" fontId="0" fillId="0" borderId="19" xfId="0" applyNumberFormat="1" applyBorder="1" applyAlignment="1">
      <alignment horizontal="left" vertical="center"/>
    </xf>
    <xf numFmtId="0" fontId="1" fillId="0" borderId="22" xfId="1" applyBorder="1" applyAlignment="1">
      <alignment horizontal="center" vertical="center" wrapText="1"/>
    </xf>
    <xf numFmtId="0" fontId="0" fillId="3" borderId="5" xfId="0" applyFill="1" applyBorder="1" applyAlignment="1">
      <alignment vertical="center"/>
    </xf>
    <xf numFmtId="0" fontId="6" fillId="5" borderId="5" xfId="0" applyFont="1" applyFill="1" applyBorder="1" applyAlignment="1">
      <alignment horizontal="center" vertical="center" wrapText="1"/>
    </xf>
    <xf numFmtId="0" fontId="1" fillId="0" borderId="9" xfId="1" applyBorder="1" applyAlignment="1">
      <alignment horizontal="center" wrapText="1"/>
    </xf>
    <xf numFmtId="184" fontId="5" fillId="0" borderId="1" xfId="0" applyNumberFormat="1" applyFont="1" applyBorder="1" applyAlignment="1">
      <alignment vertical="center"/>
    </xf>
    <xf numFmtId="0" fontId="9" fillId="0" borderId="17" xfId="0" applyFont="1" applyBorder="1" applyAlignment="1">
      <alignment wrapText="1"/>
    </xf>
    <xf numFmtId="0" fontId="0" fillId="0" borderId="18" xfId="0" applyBorder="1" applyAlignment="1">
      <alignment wrapText="1"/>
    </xf>
    <xf numFmtId="0" fontId="0" fillId="0" borderId="14" xfId="0" applyBorder="1" applyAlignment="1">
      <alignment wrapText="1"/>
    </xf>
    <xf numFmtId="181" fontId="0" fillId="0" borderId="16" xfId="0" applyNumberFormat="1" applyBorder="1"/>
    <xf numFmtId="0" fontId="9" fillId="0" borderId="14" xfId="0" applyFont="1" applyBorder="1"/>
    <xf numFmtId="179" fontId="0" fillId="0" borderId="17" xfId="0" applyNumberFormat="1" applyBorder="1"/>
    <xf numFmtId="3" fontId="0" fillId="5" borderId="7" xfId="0" applyNumberFormat="1" applyFill="1" applyBorder="1"/>
    <xf numFmtId="9" fontId="0" fillId="5" borderId="7" xfId="0" applyNumberFormat="1" applyFill="1" applyBorder="1"/>
    <xf numFmtId="180" fontId="0" fillId="5" borderId="7" xfId="0" applyNumberFormat="1" applyFill="1" applyBorder="1"/>
    <xf numFmtId="9" fontId="0" fillId="5" borderId="17" xfId="0" applyNumberFormat="1" applyFill="1" applyBorder="1"/>
    <xf numFmtId="179" fontId="0" fillId="5" borderId="17" xfId="0" applyNumberFormat="1" applyFill="1" applyBorder="1"/>
    <xf numFmtId="172" fontId="9" fillId="0" borderId="5" xfId="0" applyNumberFormat="1" applyFont="1" applyBorder="1"/>
    <xf numFmtId="0" fontId="9" fillId="0" borderId="9" xfId="0" applyFont="1" applyBorder="1" applyAlignment="1">
      <alignment wrapText="1"/>
    </xf>
    <xf numFmtId="172" fontId="0" fillId="5" borderId="5" xfId="2" applyNumberFormat="1" applyFont="1" applyFill="1" applyBorder="1"/>
    <xf numFmtId="0" fontId="1" fillId="0" borderId="9" xfId="1" applyBorder="1" applyAlignment="1">
      <alignment horizontal="center" vertical="center"/>
    </xf>
    <xf numFmtId="9" fontId="0" fillId="5" borderId="6" xfId="0" applyNumberFormat="1" applyFill="1" applyBorder="1"/>
    <xf numFmtId="172" fontId="0" fillId="0" borderId="5" xfId="0" applyNumberFormat="1" applyBorder="1" applyAlignment="1">
      <alignment horizontal="right" vertical="center"/>
    </xf>
    <xf numFmtId="0" fontId="0" fillId="0" borderId="5" xfId="0" applyBorder="1" applyAlignment="1">
      <alignment horizontal="center" vertical="center"/>
    </xf>
    <xf numFmtId="164" fontId="10" fillId="0" borderId="0" xfId="0" applyNumberFormat="1" applyFont="1"/>
    <xf numFmtId="0" fontId="18" fillId="0" borderId="1" xfId="0" applyFont="1" applyBorder="1" applyAlignment="1">
      <alignment vertical="center" wrapText="1"/>
    </xf>
    <xf numFmtId="0" fontId="16" fillId="0" borderId="1" xfId="0" applyFont="1" applyBorder="1" applyAlignment="1">
      <alignment horizontal="left" vertical="center" wrapText="1"/>
    </xf>
    <xf numFmtId="0" fontId="18" fillId="0" borderId="1" xfId="0" applyFont="1" applyBorder="1" applyAlignment="1">
      <alignment wrapText="1"/>
    </xf>
    <xf numFmtId="0" fontId="16" fillId="0" borderId="1" xfId="0" applyFont="1" applyBorder="1" applyAlignment="1">
      <alignment vertical="center" wrapText="1"/>
    </xf>
    <xf numFmtId="174" fontId="5" fillId="0" borderId="5" xfId="0" applyNumberFormat="1" applyFont="1" applyBorder="1" applyAlignment="1">
      <alignment horizontal="right" vertical="center"/>
    </xf>
    <xf numFmtId="180" fontId="5" fillId="0" borderId="5" xfId="0" applyNumberFormat="1" applyFont="1" applyBorder="1" applyAlignment="1">
      <alignment horizontal="right" vertical="center"/>
    </xf>
    <xf numFmtId="180" fontId="0" fillId="0" borderId="19" xfId="0" applyNumberFormat="1" applyBorder="1" applyAlignment="1">
      <alignment vertical="center"/>
    </xf>
    <xf numFmtId="1" fontId="5" fillId="0" borderId="19" xfId="0" applyNumberFormat="1" applyFont="1" applyBorder="1" applyAlignment="1">
      <alignment horizontal="right" vertical="center"/>
    </xf>
    <xf numFmtId="180" fontId="10" fillId="0" borderId="19" xfId="0" applyNumberFormat="1" applyFont="1" applyBorder="1" applyAlignment="1">
      <alignment vertical="center"/>
    </xf>
    <xf numFmtId="178" fontId="5" fillId="0" borderId="19" xfId="0" applyNumberFormat="1" applyFont="1" applyBorder="1" applyAlignment="1">
      <alignment horizontal="center" vertical="center"/>
    </xf>
    <xf numFmtId="180" fontId="0" fillId="0" borderId="11" xfId="0" applyNumberFormat="1" applyBorder="1" applyAlignment="1">
      <alignment vertical="center"/>
    </xf>
    <xf numFmtId="2" fontId="5" fillId="0" borderId="11" xfId="0" applyNumberFormat="1" applyFont="1" applyBorder="1" applyAlignment="1">
      <alignment horizontal="right" vertical="center"/>
    </xf>
    <xf numFmtId="174" fontId="5" fillId="0" borderId="11" xfId="0" applyNumberFormat="1" applyFont="1" applyBorder="1" applyAlignment="1">
      <alignment horizontal="left" vertical="center"/>
    </xf>
    <xf numFmtId="180" fontId="10" fillId="0" borderId="11" xfId="0" applyNumberFormat="1" applyFont="1" applyBorder="1" applyAlignment="1">
      <alignment horizontal="center" vertical="center"/>
    </xf>
    <xf numFmtId="178" fontId="5" fillId="0" borderId="11" xfId="0" applyNumberFormat="1" applyFont="1" applyBorder="1" applyAlignment="1">
      <alignment horizontal="center" vertical="center"/>
    </xf>
    <xf numFmtId="172" fontId="5" fillId="0" borderId="1" xfId="2" applyNumberFormat="1" applyFont="1" applyBorder="1" applyAlignment="1">
      <alignment vertical="center"/>
    </xf>
    <xf numFmtId="0" fontId="0" fillId="0" borderId="5" xfId="0" applyBorder="1" applyAlignment="1">
      <alignment horizontal="center"/>
    </xf>
    <xf numFmtId="168" fontId="0" fillId="5" borderId="5" xfId="3" applyNumberFormat="1" applyFont="1" applyFill="1" applyBorder="1" applyAlignment="1">
      <alignment horizontal="center" vertical="center"/>
    </xf>
    <xf numFmtId="168" fontId="0" fillId="5" borderId="5" xfId="0" applyNumberFormat="1" applyFill="1" applyBorder="1" applyAlignment="1">
      <alignment horizontal="center" vertical="center"/>
    </xf>
    <xf numFmtId="2" fontId="0" fillId="0" borderId="5" xfId="0" applyNumberFormat="1" applyBorder="1"/>
    <xf numFmtId="167" fontId="0" fillId="0" borderId="5" xfId="0" applyNumberFormat="1" applyBorder="1"/>
    <xf numFmtId="166" fontId="0" fillId="0" borderId="5" xfId="4" applyFont="1" applyBorder="1"/>
    <xf numFmtId="167" fontId="0" fillId="0" borderId="5" xfId="0" applyNumberFormat="1" applyBorder="1" applyAlignment="1">
      <alignment horizontal="left"/>
    </xf>
    <xf numFmtId="168" fontId="0" fillId="5" borderId="5" xfId="0" applyNumberFormat="1" applyFill="1" applyBorder="1" applyAlignment="1">
      <alignment horizontal="center"/>
    </xf>
    <xf numFmtId="0" fontId="0" fillId="3" borderId="5" xfId="0" applyFill="1" applyBorder="1"/>
    <xf numFmtId="165" fontId="0" fillId="0" borderId="5" xfId="2" applyFont="1" applyBorder="1" applyAlignment="1">
      <alignment horizontal="right" vertical="center"/>
    </xf>
    <xf numFmtId="2" fontId="5" fillId="0" borderId="5" xfId="0" applyNumberFormat="1" applyFont="1" applyBorder="1" applyAlignment="1">
      <alignment vertical="center"/>
    </xf>
    <xf numFmtId="174" fontId="5" fillId="0" borderId="5" xfId="0" applyNumberFormat="1" applyFont="1" applyBorder="1" applyAlignment="1">
      <alignment vertical="center"/>
    </xf>
    <xf numFmtId="178" fontId="5" fillId="0" borderId="5" xfId="0" applyNumberFormat="1" applyFont="1" applyBorder="1" applyAlignment="1">
      <alignment vertical="center"/>
    </xf>
    <xf numFmtId="165" fontId="0" fillId="0" borderId="5" xfId="2" applyFont="1" applyBorder="1" applyAlignment="1">
      <alignment horizontal="center" vertical="center"/>
    </xf>
    <xf numFmtId="179" fontId="5" fillId="0" borderId="5" xfId="0" applyNumberFormat="1" applyFont="1" applyBorder="1" applyAlignment="1">
      <alignment vertical="center"/>
    </xf>
    <xf numFmtId="168" fontId="5" fillId="0" borderId="5" xfId="3" applyNumberFormat="1" applyFont="1" applyBorder="1" applyAlignment="1">
      <alignment vertical="center"/>
    </xf>
    <xf numFmtId="168" fontId="5" fillId="5" borderId="5" xfId="3" applyNumberFormat="1" applyFont="1" applyFill="1" applyBorder="1" applyAlignment="1">
      <alignment horizontal="center" vertical="center"/>
    </xf>
    <xf numFmtId="179" fontId="0" fillId="0" borderId="5" xfId="2" applyNumberFormat="1" applyFont="1" applyBorder="1"/>
    <xf numFmtId="172" fontId="0" fillId="0" borderId="5" xfId="2" applyNumberFormat="1" applyFont="1" applyBorder="1"/>
    <xf numFmtId="168" fontId="0" fillId="5" borderId="5" xfId="3" applyNumberFormat="1" applyFont="1" applyFill="1" applyBorder="1" applyAlignment="1">
      <alignment horizontal="center"/>
    </xf>
    <xf numFmtId="172" fontId="5" fillId="0" borderId="5" xfId="0" applyNumberFormat="1" applyFont="1" applyBorder="1" applyAlignment="1">
      <alignment vertical="center"/>
    </xf>
    <xf numFmtId="179" fontId="5" fillId="0" borderId="5" xfId="0" applyNumberFormat="1" applyFont="1" applyBorder="1" applyAlignment="1">
      <alignment horizontal="right" vertical="center"/>
    </xf>
    <xf numFmtId="172" fontId="0" fillId="0" borderId="5" xfId="2" applyNumberFormat="1" applyFont="1" applyBorder="1" applyAlignment="1">
      <alignment vertical="center"/>
    </xf>
    <xf numFmtId="180" fontId="5" fillId="0" borderId="5" xfId="0" applyNumberFormat="1" applyFont="1" applyBorder="1" applyAlignment="1">
      <alignment vertical="center"/>
    </xf>
    <xf numFmtId="179" fontId="0" fillId="0" borderId="5" xfId="0" applyNumberFormat="1" applyBorder="1" applyAlignment="1">
      <alignment horizontal="right" vertical="center"/>
    </xf>
    <xf numFmtId="1" fontId="5" fillId="0" borderId="5" xfId="0" applyNumberFormat="1" applyFont="1" applyBorder="1" applyAlignment="1">
      <alignment vertical="center"/>
    </xf>
    <xf numFmtId="180" fontId="5" fillId="0" borderId="5" xfId="0" applyNumberFormat="1" applyFont="1" applyBorder="1" applyAlignment="1">
      <alignment horizontal="left" vertical="center"/>
    </xf>
    <xf numFmtId="180" fontId="10" fillId="0" borderId="5" xfId="0" applyNumberFormat="1" applyFont="1" applyBorder="1" applyAlignment="1">
      <alignment horizontal="right" vertical="center"/>
    </xf>
    <xf numFmtId="2" fontId="5" fillId="0" borderId="5" xfId="0" applyNumberFormat="1" applyFont="1" applyBorder="1" applyAlignment="1">
      <alignment horizontal="right" vertical="center"/>
    </xf>
    <xf numFmtId="164" fontId="5" fillId="0" borderId="5" xfId="0" applyNumberFormat="1" applyFont="1" applyBorder="1" applyAlignment="1">
      <alignment vertical="center"/>
    </xf>
    <xf numFmtId="172" fontId="5" fillId="0" borderId="5" xfId="0" applyNumberFormat="1" applyFont="1" applyBorder="1" applyAlignment="1">
      <alignment horizontal="right" vertical="center"/>
    </xf>
    <xf numFmtId="168" fontId="5" fillId="5" borderId="5" xfId="0" applyNumberFormat="1" applyFont="1" applyFill="1" applyBorder="1" applyAlignment="1">
      <alignment horizontal="center" vertical="center"/>
    </xf>
    <xf numFmtId="0" fontId="0" fillId="0" borderId="5" xfId="0" applyBorder="1" applyAlignment="1">
      <alignment vertical="center"/>
    </xf>
    <xf numFmtId="165" fontId="5" fillId="0" borderId="5" xfId="2" applyFont="1" applyBorder="1" applyAlignment="1">
      <alignment vertical="center"/>
    </xf>
    <xf numFmtId="180" fontId="5" fillId="0" borderId="5" xfId="2" applyNumberFormat="1" applyFont="1" applyBorder="1" applyAlignment="1">
      <alignment horizontal="right" vertical="center"/>
    </xf>
    <xf numFmtId="179" fontId="0" fillId="0" borderId="5" xfId="0" applyNumberFormat="1" applyBorder="1" applyAlignment="1">
      <alignment vertical="center"/>
    </xf>
    <xf numFmtId="172" fontId="2" fillId="0" borderId="5" xfId="2" applyNumberFormat="1" applyFont="1" applyBorder="1" applyAlignment="1">
      <alignment vertical="center"/>
    </xf>
    <xf numFmtId="165" fontId="5" fillId="0" borderId="5" xfId="2" applyFont="1" applyBorder="1" applyAlignment="1">
      <alignment horizontal="right" vertical="center"/>
    </xf>
    <xf numFmtId="172" fontId="5" fillId="0" borderId="5" xfId="2" applyNumberFormat="1" applyFont="1" applyBorder="1" applyAlignment="1">
      <alignment vertical="center"/>
    </xf>
    <xf numFmtId="0" fontId="10" fillId="0" borderId="5" xfId="0" applyFont="1" applyBorder="1" applyAlignment="1">
      <alignment vertical="center"/>
    </xf>
    <xf numFmtId="172" fontId="0" fillId="0" borderId="5" xfId="0" applyNumberFormat="1" applyBorder="1" applyAlignment="1">
      <alignment vertical="center"/>
    </xf>
    <xf numFmtId="0" fontId="5" fillId="0" borderId="5" xfId="0" applyFont="1" applyBorder="1"/>
    <xf numFmtId="184" fontId="5" fillId="0" borderId="5" xfId="0" applyNumberFormat="1" applyFont="1" applyBorder="1" applyAlignment="1">
      <alignment vertical="center"/>
    </xf>
    <xf numFmtId="0" fontId="5" fillId="0" borderId="1" xfId="0" applyFont="1" applyBorder="1" applyAlignment="1">
      <alignment vertical="center"/>
    </xf>
    <xf numFmtId="0" fontId="0" fillId="0" borderId="1" xfId="0" applyBorder="1" applyAlignment="1">
      <alignment vertical="center"/>
    </xf>
    <xf numFmtId="0" fontId="5" fillId="0" borderId="1" xfId="0" applyFont="1" applyBorder="1" applyAlignment="1">
      <alignment horizontal="left" vertical="center"/>
    </xf>
    <xf numFmtId="0" fontId="5" fillId="0" borderId="9" xfId="0" applyFont="1" applyBorder="1" applyAlignment="1">
      <alignment horizontal="left" vertical="center"/>
    </xf>
    <xf numFmtId="0" fontId="0" fillId="0" borderId="19" xfId="0" applyBorder="1" applyAlignment="1">
      <alignment vertical="center"/>
    </xf>
    <xf numFmtId="0" fontId="20" fillId="0" borderId="0" xfId="0" applyFont="1"/>
    <xf numFmtId="0" fontId="18" fillId="0" borderId="1" xfId="0" applyFont="1" applyBorder="1" applyAlignment="1">
      <alignment horizontal="left" vertical="center" wrapText="1"/>
    </xf>
    <xf numFmtId="0" fontId="1" fillId="0" borderId="17" xfId="1" applyBorder="1" applyAlignment="1">
      <alignment horizontal="center" vertical="center" wrapText="1"/>
    </xf>
    <xf numFmtId="0" fontId="1" fillId="0" borderId="7" xfId="1" applyBorder="1" applyAlignment="1">
      <alignment horizontal="center" vertical="center" wrapText="1"/>
    </xf>
    <xf numFmtId="0" fontId="1" fillId="0" borderId="20" xfId="1" applyBorder="1" applyAlignment="1">
      <alignment horizontal="center" vertical="center" wrapText="1"/>
    </xf>
    <xf numFmtId="0" fontId="1" fillId="0" borderId="26" xfId="1" applyBorder="1" applyAlignment="1">
      <alignment horizontal="center" vertical="center" wrapText="1"/>
    </xf>
    <xf numFmtId="0" fontId="1" fillId="0" borderId="14" xfId="1" applyBorder="1" applyAlignment="1">
      <alignment horizontal="center" vertical="center" wrapText="1"/>
    </xf>
    <xf numFmtId="0" fontId="6" fillId="5" borderId="24" xfId="0" applyFont="1" applyFill="1" applyBorder="1" applyAlignment="1">
      <alignment horizontal="center" vertical="center" wrapText="1"/>
    </xf>
    <xf numFmtId="4" fontId="0" fillId="0" borderId="0" xfId="0" applyNumberFormat="1"/>
    <xf numFmtId="179" fontId="0" fillId="0" borderId="8" xfId="0" applyNumberFormat="1" applyBorder="1"/>
    <xf numFmtId="165" fontId="0" fillId="0" borderId="5" xfId="2" applyFont="1" applyFill="1" applyBorder="1" applyAlignment="1">
      <alignment vertical="center"/>
    </xf>
    <xf numFmtId="165" fontId="5" fillId="0" borderId="5" xfId="2" applyFont="1" applyFill="1" applyBorder="1" applyAlignment="1">
      <alignment vertical="center"/>
    </xf>
    <xf numFmtId="168" fontId="0" fillId="0" borderId="5" xfId="3" applyNumberFormat="1" applyFont="1" applyFill="1" applyBorder="1" applyAlignment="1">
      <alignment horizontal="center" vertical="center"/>
    </xf>
    <xf numFmtId="0" fontId="1" fillId="0" borderId="5" xfId="1" applyFill="1" applyBorder="1" applyAlignment="1">
      <alignment horizontal="center" vertical="center" wrapText="1"/>
    </xf>
    <xf numFmtId="0" fontId="1" fillId="0" borderId="0" xfId="1" applyAlignment="1">
      <alignment horizontal="center"/>
    </xf>
    <xf numFmtId="0" fontId="10" fillId="0" borderId="0" xfId="0" applyFont="1" applyAlignment="1">
      <alignment vertical="center"/>
    </xf>
    <xf numFmtId="172" fontId="5" fillId="0" borderId="5" xfId="2" applyNumberFormat="1" applyFont="1" applyBorder="1" applyAlignment="1">
      <alignment horizontal="right" vertical="center"/>
    </xf>
    <xf numFmtId="0" fontId="16" fillId="0" borderId="17" xfId="0" applyFont="1" applyBorder="1" applyAlignment="1">
      <alignment horizontal="left" vertical="center" wrapText="1"/>
    </xf>
    <xf numFmtId="0" fontId="0" fillId="0" borderId="23" xfId="0" applyBorder="1" applyAlignment="1">
      <alignment horizontal="left" vertical="center"/>
    </xf>
    <xf numFmtId="0" fontId="0" fillId="0" borderId="16" xfId="0" applyBorder="1" applyAlignment="1">
      <alignment horizontal="left" vertical="center"/>
    </xf>
    <xf numFmtId="0" fontId="0" fillId="0" borderId="18" xfId="0" applyBorder="1" applyAlignment="1">
      <alignment horizontal="left" vertical="center"/>
    </xf>
    <xf numFmtId="0" fontId="0" fillId="0" borderId="0" xfId="0" applyAlignment="1">
      <alignment horizontal="left" vertical="center"/>
    </xf>
    <xf numFmtId="0" fontId="0" fillId="0" borderId="24" xfId="0" applyBorder="1" applyAlignment="1">
      <alignment horizontal="left" vertical="center"/>
    </xf>
    <xf numFmtId="0" fontId="0" fillId="0" borderId="12" xfId="0" applyBorder="1" applyAlignment="1">
      <alignment horizontal="left" vertical="center"/>
    </xf>
    <xf numFmtId="0" fontId="0" fillId="0" borderId="25" xfId="0" applyBorder="1" applyAlignment="1">
      <alignment horizontal="left" vertical="center"/>
    </xf>
    <xf numFmtId="0" fontId="0" fillId="0" borderId="13" xfId="0" applyBorder="1" applyAlignment="1">
      <alignment horizontal="left" vertical="center"/>
    </xf>
    <xf numFmtId="0" fontId="0" fillId="0" borderId="0" xfId="0" applyAlignment="1">
      <alignment horizontal="center"/>
    </xf>
    <xf numFmtId="0" fontId="0" fillId="0" borderId="6" xfId="0" applyBorder="1" applyAlignment="1">
      <alignment horizontal="center" vertical="center" wrapText="1"/>
    </xf>
    <xf numFmtId="0" fontId="0" fillId="0" borderId="15" xfId="0" applyBorder="1" applyAlignment="1">
      <alignment horizontal="center" vertical="center" wrapText="1"/>
    </xf>
    <xf numFmtId="0" fontId="0" fillId="0" borderId="14" xfId="0" applyBorder="1" applyAlignment="1">
      <alignment horizontal="center" vertical="center" wrapText="1"/>
    </xf>
    <xf numFmtId="0" fontId="1" fillId="0" borderId="1" xfId="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15" xfId="0" applyBorder="1" applyAlignment="1">
      <alignment horizontal="center" vertical="center"/>
    </xf>
    <xf numFmtId="0" fontId="0" fillId="0" borderId="14" xfId="0" applyBorder="1" applyAlignment="1">
      <alignment horizontal="center" vertical="center"/>
    </xf>
    <xf numFmtId="0" fontId="1" fillId="0" borderId="19" xfId="1" applyBorder="1" applyAlignment="1">
      <alignment horizontal="center" vertical="center" wrapText="1"/>
    </xf>
    <xf numFmtId="0" fontId="1" fillId="0" borderId="21" xfId="1" applyBorder="1" applyAlignment="1">
      <alignment horizontal="center" vertical="center" wrapText="1"/>
    </xf>
    <xf numFmtId="0" fontId="1" fillId="0" borderId="11" xfId="1" applyBorder="1" applyAlignment="1">
      <alignment horizontal="center" vertical="center" wrapText="1"/>
    </xf>
  </cellXfs>
  <cellStyles count="5">
    <cellStyle name="Comma" xfId="4" builtinId="3"/>
    <cellStyle name="Currency" xfId="2" builtinId="4"/>
    <cellStyle name="Hyperlink" xfId="1" builtinId="8"/>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microsoft.com/office/2017/10/relationships/person" Target="persons/person.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3" Type="http://schemas.openxmlformats.org/officeDocument/2006/relationships/hyperlink" Target="https://odi.org/en/publications/domestic-financing-for-justice-who-spends-most-on-justice/" TargetMode="External"/><Relationship Id="rId18" Type="http://schemas.openxmlformats.org/officeDocument/2006/relationships/hyperlink" Target="https://odi.org/en/publications/domestic-financing-for-justice-who-spends-most-on-justice/" TargetMode="External"/><Relationship Id="rId26" Type="http://schemas.openxmlformats.org/officeDocument/2006/relationships/hyperlink" Target="https://odi.org/en/publications/domestic-financing-for-justice-who-spends-most-on-justice/" TargetMode="External"/><Relationship Id="rId39" Type="http://schemas.openxmlformats.org/officeDocument/2006/relationships/hyperlink" Target="file:///C:\:b:\r\personal\ebosio_worldbank_org\Documents\Justice\13_How-to%20Notes\Budgeting\National%20Court%20Budgets\2020_Angola_Budget%20Law.pdf%3fcsf=1&amp;web=1&amp;e=liuvYd" TargetMode="External"/><Relationship Id="rId21" Type="http://schemas.openxmlformats.org/officeDocument/2006/relationships/hyperlink" Target="https://odi.org/en/publications/domestic-financing-for-justice-who-spends-most-on-justice/" TargetMode="External"/><Relationship Id="rId34" Type="http://schemas.openxmlformats.org/officeDocument/2006/relationships/hyperlink" Target="https://www.judiciary.go.ug/files/downloads/ANNUAL_JUDICIARY_PERFORMANCE_REPORT%202020_2021.pdf" TargetMode="External"/><Relationship Id="rId42" Type="http://schemas.openxmlformats.org/officeDocument/2006/relationships/hyperlink" Target="http://www.hacienda.gob.ni/hacienda/ppresupuesto2020/pgr/6.ClasificacionInstitucion.pdf" TargetMode="External"/><Relationship Id="rId7" Type="http://schemas.openxmlformats.org/officeDocument/2006/relationships/hyperlink" Target="https://odi.org/en/publications/domestic-financing-for-justice-who-spends-most-on-justice/" TargetMode="External"/><Relationship Id="rId2" Type="http://schemas.openxmlformats.org/officeDocument/2006/relationships/hyperlink" Target="https://data.imf.org/?sk=a0867067-d23c-4ebc-ad23-d3b015045405" TargetMode="External"/><Relationship Id="rId16" Type="http://schemas.openxmlformats.org/officeDocument/2006/relationships/hyperlink" Target="https://odi.org/en/publications/domestic-financing-for-justice-who-spends-most-on-justice/" TargetMode="External"/><Relationship Id="rId20" Type="http://schemas.openxmlformats.org/officeDocument/2006/relationships/hyperlink" Target="https://odi.org/en/publications/domestic-financing-for-justice-who-spends-most-on-justice/" TargetMode="External"/><Relationship Id="rId29" Type="http://schemas.openxmlformats.org/officeDocument/2006/relationships/hyperlink" Target="https://odi.org/en/publications/domestic-financing-for-justice-who-spends-most-on-justice/" TargetMode="External"/><Relationship Id="rId41" Type="http://schemas.openxmlformats.org/officeDocument/2006/relationships/hyperlink" Target="https://www.finanzas.gob.ec/wp-content/uploads/downloads/2021/03/Informe-de-Modificaciones-2020.pdf" TargetMode="External"/><Relationship Id="rId1" Type="http://schemas.openxmlformats.org/officeDocument/2006/relationships/hyperlink" Target="https://public.tableau.com/app/profile/cepej/viz/BudgetEN/GDPBudget" TargetMode="External"/><Relationship Id="rId6" Type="http://schemas.openxmlformats.org/officeDocument/2006/relationships/hyperlink" Target="https://odi.org/en/publications/domestic-financing-for-justice-who-spends-most-on-justice/" TargetMode="External"/><Relationship Id="rId11" Type="http://schemas.openxmlformats.org/officeDocument/2006/relationships/hyperlink" Target="https://odi.org/en/publications/domestic-financing-for-justice-who-spends-most-on-justice/" TargetMode="External"/><Relationship Id="rId24" Type="http://schemas.openxmlformats.org/officeDocument/2006/relationships/hyperlink" Target="https://odi.org/en/publications/domestic-financing-for-justice-who-spends-most-on-justice/" TargetMode="External"/><Relationship Id="rId32" Type="http://schemas.openxmlformats.org/officeDocument/2006/relationships/hyperlink" Target="https://sidn.ramajudicial.gov.co/SIDN/NORMATIVA/TEXTOS_COMPLETOS/7_LEYES/LEYES%202019%20(1945)/Ley%202008%20de%202019%20(Presupuesto%20de%20Rentas%20y%20Recursos%20de%20Capital%202020).pdf" TargetMode="External"/><Relationship Id="rId37" Type="http://schemas.openxmlformats.org/officeDocument/2006/relationships/hyperlink" Target="file:///C:\:b:\r\personal\ebosio_worldbank_org\Documents\Justice\13_How-to%20Notes\Budgeting\National%20Court%20Budgets\2020_Morocco%20(CEPEJ%20Budget%20Doc).pdf%3fcsf=1&amp;web=1&amp;e=BnAesQ" TargetMode="External"/><Relationship Id="rId40" Type="http://schemas.openxmlformats.org/officeDocument/2006/relationships/hyperlink" Target="https://www.cabri-sbo.org/uploads/bia/CotedIvoire_2020_Approval_External_BudgetProposal_MinEcosFin_CEN-SADECOWAS_French_1.pdf" TargetMode="External"/><Relationship Id="rId5" Type="http://schemas.openxmlformats.org/officeDocument/2006/relationships/hyperlink" Target="https://odi.org/en/publications/domestic-financing-for-justice-who-spends-most-on-justice/" TargetMode="External"/><Relationship Id="rId15" Type="http://schemas.openxmlformats.org/officeDocument/2006/relationships/hyperlink" Target="https://odi.org/en/publications/domestic-financing-for-justice-who-spends-most-on-justice/" TargetMode="External"/><Relationship Id="rId23" Type="http://schemas.openxmlformats.org/officeDocument/2006/relationships/hyperlink" Target="https://odi.org/en/publications/domestic-financing-for-justice-who-spends-most-on-justice/" TargetMode="External"/><Relationship Id="rId28" Type="http://schemas.openxmlformats.org/officeDocument/2006/relationships/hyperlink" Target="https://odi.org/en/publications/domestic-financing-for-justice-who-spends-most-on-justice/" TargetMode="External"/><Relationship Id="rId36" Type="http://schemas.openxmlformats.org/officeDocument/2006/relationships/hyperlink" Target="https://www.joradp.dz/FTP/jo-francais/2019/F2019081.pdf" TargetMode="External"/><Relationship Id="rId10" Type="http://schemas.openxmlformats.org/officeDocument/2006/relationships/hyperlink" Target="https://odi.org/en/publications/domestic-financing-for-justice-who-spends-most-on-justice/" TargetMode="External"/><Relationship Id="rId19" Type="http://schemas.openxmlformats.org/officeDocument/2006/relationships/hyperlink" Target="https://odi.org/en/publications/domestic-financing-for-justice-who-spends-most-on-justice/" TargetMode="External"/><Relationship Id="rId31" Type="http://schemas.openxmlformats.org/officeDocument/2006/relationships/hyperlink" Target="https://www.asamblea.go.cr/glcp/Analisis_Presupuestario/Presupuesto%20Nacional/2020/Presupuesto%20Ordinario%20de%20la%20Rep%C3%BAblica%202020/Proyecto/Art%206%20-%20301-PODER%20JUDICIAL.pdf" TargetMode="External"/><Relationship Id="rId44" Type="http://schemas.openxmlformats.org/officeDocument/2006/relationships/printerSettings" Target="../printerSettings/printerSettings1.bin"/><Relationship Id="rId4" Type="http://schemas.openxmlformats.org/officeDocument/2006/relationships/hyperlink" Target="https://odi.org/en/publications/domestic-financing-for-justice-who-spends-most-on-justice/" TargetMode="External"/><Relationship Id="rId9" Type="http://schemas.openxmlformats.org/officeDocument/2006/relationships/hyperlink" Target="https://odi.org/en/publications/domestic-financing-for-justice-who-spends-most-on-justice/" TargetMode="External"/><Relationship Id="rId14" Type="http://schemas.openxmlformats.org/officeDocument/2006/relationships/hyperlink" Target="https://odi.org/en/publications/domestic-financing-for-justice-who-spends-most-on-justice/" TargetMode="External"/><Relationship Id="rId22" Type="http://schemas.openxmlformats.org/officeDocument/2006/relationships/hyperlink" Target="https://odi.org/en/publications/domestic-financing-for-justice-who-spends-most-on-justice/" TargetMode="External"/><Relationship Id="rId27" Type="http://schemas.openxmlformats.org/officeDocument/2006/relationships/hyperlink" Target="https://odi.org/en/publications/domestic-financing-for-justice-who-spends-most-on-justice/" TargetMode="External"/><Relationship Id="rId30" Type="http://schemas.openxmlformats.org/officeDocument/2006/relationships/hyperlink" Target="https://mofep.gov.gh/sites/default/files/pbb-estimates/2022/2022-PBB-JS.pdf" TargetMode="External"/><Relationship Id="rId35" Type="http://schemas.openxmlformats.org/officeDocument/2006/relationships/hyperlink" Target="https://transparencia.oj.gob.sv/descargar/3/15943/Plan%20Anual%20Operativo%202020%20del%20%C3%93rgano%20Judicial/09-03-2021" TargetMode="External"/><Relationship Id="rId43" Type="http://schemas.openxmlformats.org/officeDocument/2006/relationships/hyperlink" Target="https://judiciaryzambia.com/wp-content/uploads/2022/10/The-Judiciary-of-Zambia-Annual-Report2021.pdf" TargetMode="External"/><Relationship Id="rId8" Type="http://schemas.openxmlformats.org/officeDocument/2006/relationships/hyperlink" Target="https://odi.org/en/publications/domestic-financing-for-justice-who-spends-most-on-justice/" TargetMode="External"/><Relationship Id="rId3" Type="http://schemas.openxmlformats.org/officeDocument/2006/relationships/hyperlink" Target="https://odi.org/en/publications/domestic-financing-for-justice-who-spends-most-on-justice/" TargetMode="External"/><Relationship Id="rId12" Type="http://schemas.openxmlformats.org/officeDocument/2006/relationships/hyperlink" Target="https://odi.org/en/publications/domestic-financing-for-justice-who-spends-most-on-justice/" TargetMode="External"/><Relationship Id="rId17" Type="http://schemas.openxmlformats.org/officeDocument/2006/relationships/hyperlink" Target="https://odi.org/en/publications/domestic-financing-for-justice-who-spends-most-on-justice/" TargetMode="External"/><Relationship Id="rId25" Type="http://schemas.openxmlformats.org/officeDocument/2006/relationships/hyperlink" Target="https://odi.org/en/publications/domestic-financing-for-justice-who-spends-most-on-justice/" TargetMode="External"/><Relationship Id="rId33" Type="http://schemas.openxmlformats.org/officeDocument/2006/relationships/hyperlink" Target="file:///C:\:x:\r\personal\ebosio_worldbank_org\Documents\Justice\13_How-to%20Notes\Budgeting\National%20Court%20Budgets\2019_Indonesia_Expenditure%20per%20Ministry-Institution_2015-2019.xlsx%3fd=wfa8cf2ed3d6d45018300e828b5e8b9c1&amp;csf=1&amp;web=1&amp;e=9ktFV5" TargetMode="External"/><Relationship Id="rId38" Type="http://schemas.openxmlformats.org/officeDocument/2006/relationships/hyperlink" Target="https://www.moj.gov.sa/english/Ministry/Pages/Budget.aspx"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public.tableau.com/app/profile/cepej/viz/BudgetEN/GDPBudget" TargetMode="External"/><Relationship Id="rId1" Type="http://schemas.openxmlformats.org/officeDocument/2006/relationships/hyperlink" Target="https://public.tableau.com/app/profile/cepej/viz/BudgetEN/GDPBudget"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data.imf.org/?sk=a0867067-d23c-4ebc-ad23-d3b015045405" TargetMode="External"/><Relationship Id="rId1" Type="http://schemas.openxmlformats.org/officeDocument/2006/relationships/hyperlink" Target="https://data.imf.org/?sk=a0867067-d23c-4ebc-ad23-d3b015045405"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file:///C:\:b:\r\personal\ebosio_worldbank_org\Documents\Justice\13_How-to%20Notes\Budgeting\National%20Court%20Budgets\2020_Costa%20Rica_Judicial%20Power%202020%20Budget%20(Law).pdf%3fcsf=1&amp;web=1&amp;e=lYEygc" TargetMode="External"/><Relationship Id="rId13" Type="http://schemas.openxmlformats.org/officeDocument/2006/relationships/hyperlink" Target="https://www.judiciary.go.ug/files/downloads/ANNUAL_JUDICIARY_PERFORMANCE_REPORT%202020_2021.pdf" TargetMode="External"/><Relationship Id="rId18" Type="http://schemas.openxmlformats.org/officeDocument/2006/relationships/hyperlink" Target="file:///C:\:b:\r\personal\ebosio_worldbank_org\Documents\Justice\13_How-to%20Notes\Budgeting\National%20Court%20Budgets\2020_Tunisia_Budget%20Law.pdf%3fcsf=1&amp;web=1&amp;e=lkoBlN" TargetMode="External"/><Relationship Id="rId3" Type="http://schemas.openxmlformats.org/officeDocument/2006/relationships/hyperlink" Target="https://finances.gov.bi/index.php/2020/07/08/loi-n1-13-du-15-mai-2020-portant-fixation-du-budget-general-de-la-republique-du-burundi-pour-lexercice-2020-2021/" TargetMode="External"/><Relationship Id="rId21" Type="http://schemas.openxmlformats.org/officeDocument/2006/relationships/hyperlink" Target="file:///C:\:b:\r\personal\ebosio_worldbank_org\Documents\Justice\13_How-to%20Notes\Budgeting\National%20Court%20Budgets\2020_Cameroon_Budget.pdf%3fcsf=1&amp;web=1&amp;e=1qsO5L" TargetMode="External"/><Relationship Id="rId7" Type="http://schemas.openxmlformats.org/officeDocument/2006/relationships/hyperlink" Target="https://www.cabri-sbo.org/en/documents/management-finance-bill-2020" TargetMode="External"/><Relationship Id="rId12" Type="http://schemas.openxmlformats.org/officeDocument/2006/relationships/hyperlink" Target="file:///C:\:b:\r\personal\ebosio_worldbank_org\Documents\Justice\13_How-to%20Notes\Budgeting\National%20Court%20Budgets\2020_Morocco%20(CEPEJ%20Budget%20Doc).pdf%3fcsf=1&amp;web=1&amp;e=BnAesQ" TargetMode="External"/><Relationship Id="rId17" Type="http://schemas.openxmlformats.org/officeDocument/2006/relationships/hyperlink" Target="file:///C:\:b:\r\personal\ebosio_worldbank_org\Documents\Justice\13_How-to%20Notes\Budgeting\National%20Court%20Budgets\2020_Senegal_Approved%20Budget.pdf%3fcsf=1&amp;web=1&amp;e=8VKfFj" TargetMode="External"/><Relationship Id="rId25" Type="http://schemas.openxmlformats.org/officeDocument/2006/relationships/printerSettings" Target="../printerSettings/printerSettings2.bin"/><Relationship Id="rId2" Type="http://schemas.openxmlformats.org/officeDocument/2006/relationships/hyperlink" Target="https://sidn.ramajudicial.gov.co/SIDN/NORMATIVA/TEXTOS_COMPLETOS/7_LEYES/LEYES%202019%20(1945)/Ley%202008%20de%202019%20(Presupuesto%20de%20Rentas%20y%20Recursos%20de%20Capital%202020).pdf" TargetMode="External"/><Relationship Id="rId16" Type="http://schemas.openxmlformats.org/officeDocument/2006/relationships/hyperlink" Target="file:///C:\:b:\r\personal\ebosio_worldbank_org\Documents\Justice\13_How-to%20Notes\Budgeting\National%20Court%20Budgets\2020_Somalia_National%20Budget.pdf%3fcsf=1&amp;web=1&amp;e=qgbGz7" TargetMode="External"/><Relationship Id="rId20" Type="http://schemas.openxmlformats.org/officeDocument/2006/relationships/hyperlink" Target="file:///C:\:b:\r\personal\ebosio_worldbank_org\Documents\Justice\13_How-to%20Notes\Budgeting\National%20Court%20Budgets\2020_Ecuador_National%20Budget.pdf%3fcsf=1&amp;web=1&amp;e=CT8Bpd" TargetMode="External"/><Relationship Id="rId1" Type="http://schemas.openxmlformats.org/officeDocument/2006/relationships/hyperlink" Target="file:///C:\:x:\r\personal\ebosio_worldbank_org\Documents\Justice\13_How-to%20Notes\Budgeting\National%20Court%20Budgets\2019_Indonesia_Expenditure%20per%20Ministry-Institution_2015-2019.xlsx%3fd=wfa8cf2ed3d6d45018300e828b5e8b9c1&amp;csf=1&amp;web=1&amp;e=9ktFV5" TargetMode="External"/><Relationship Id="rId6" Type="http://schemas.openxmlformats.org/officeDocument/2006/relationships/hyperlink" Target="https://www.budget.gouv.cd/wp-content/uploads/budget2021/loi_de_finances_rectificative_de_l_exercice_2020.pdf" TargetMode="External"/><Relationship Id="rId11" Type="http://schemas.openxmlformats.org/officeDocument/2006/relationships/hyperlink" Target="file:///C:\:b:\r\personal\ebosio_worldbank_org\Documents\Justice\13_How-to%20Notes\Budgeting\National%20Court%20Budgets\2020_El%20Salvador_Judicial%20Power%202020%20Budget.pdf%3fcsf=1&amp;web=1&amp;e=SB2kjD" TargetMode="External"/><Relationship Id="rId24" Type="http://schemas.openxmlformats.org/officeDocument/2006/relationships/hyperlink" Target="file:///C:\:b:\r\personal\ebosio_worldbank_org\Documents\Justice\13_How-to%20Notes\Budgeting\National%20Court%20Budgets\2020_Algeria_Budget.pdf%3fcsf=1&amp;web=1&amp;e=96AIDG" TargetMode="External"/><Relationship Id="rId5" Type="http://schemas.openxmlformats.org/officeDocument/2006/relationships/hyperlink" Target="https://www.cabri-sbo.org/en/documents/volume-2-document-budgetary-annex-to-bill-n-009-2020-on-finance-law-corrective-for-2020" TargetMode="External"/><Relationship Id="rId15" Type="http://schemas.openxmlformats.org/officeDocument/2006/relationships/hyperlink" Target="file:///C:\:b:\r\personal\ebosio_worldbank_org\Documents\Justice\13_How-to%20Notes\Budgeting\National%20Court%20Budgets\2020_Zambia_Budget%20(Judicial%20Annual%20Report).pdf%3fcsf=1&amp;web=1&amp;e=hQed1a" TargetMode="External"/><Relationship Id="rId23" Type="http://schemas.openxmlformats.org/officeDocument/2006/relationships/hyperlink" Target="file:///C:\:b:\r\personal\ebosio_worldbank_org\Documents\Justice\13_How-to%20Notes\Budgeting\National%20Court%20Budgets\2020_Angola_Budget%20Law.pdf%3fcsf=1&amp;web=1&amp;e=liuvYd" TargetMode="External"/><Relationship Id="rId10" Type="http://schemas.openxmlformats.org/officeDocument/2006/relationships/hyperlink" Target="file:///C:\:b:\r\personal\ebosio_worldbank_org\Documents\Justice\13_How-to%20Notes\Budgeting\National%20Court%20Budgets\2020_Myanmar_Union%20Budget%20Law.pdf%3fcsf=1&amp;web=1&amp;e=sY6dgh" TargetMode="External"/><Relationship Id="rId19" Type="http://schemas.openxmlformats.org/officeDocument/2006/relationships/hyperlink" Target="file:///C:\:b:\r\personal\ebosio_worldbank_org\Documents\Justice\13_How-to%20Notes\Budgeting\National%20Court%20Budgets\2020_Nicaragua_Budget.pdf%3fcsf=1&amp;web=1&amp;e=Xs3Beh" TargetMode="External"/><Relationship Id="rId4" Type="http://schemas.openxmlformats.org/officeDocument/2006/relationships/hyperlink" Target="https://mofep.gov.gh/sites/default/files/pbb-estimates/2022/2022-PBB-JS.pdf" TargetMode="External"/><Relationship Id="rId9" Type="http://schemas.openxmlformats.org/officeDocument/2006/relationships/hyperlink" Target="file:///C:\:b:\r\personal\ebosio_worldbank_org\Documents\Justice\13_How-to%20Notes\Budgeting\National%20Court%20Budgets\2020_Mozambique_Enacted%20Budget.pdf%3fcsf=1&amp;web=1&amp;e=GxcmJb" TargetMode="External"/><Relationship Id="rId14" Type="http://schemas.openxmlformats.org/officeDocument/2006/relationships/hyperlink" Target="file:///C:\:b:\r\personal\ebosio_worldbank_org\Documents\Justice\13_How-to%20Notes\Budgeting\National%20Court%20Budgets\2020_Saudi%20Arabia_Judicial%20Budget.pdf%3fcsf=1&amp;web=1&amp;e=Op9ze8" TargetMode="External"/><Relationship Id="rId22" Type="http://schemas.openxmlformats.org/officeDocument/2006/relationships/hyperlink" Target="file:///C:\:b:\r\personal\ebosio_worldbank_org\Documents\Justice\13_How-to%20Notes\Budgeting\National%20Court%20Budgets\2020_Cote%20d'Ivoire_Budget.pdf%3fcsf=1&amp;web=1&amp;e=o7uqhO"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www.joradp.dz/FTP/jo-francais/2019/F2019081.pdf"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file:///C:\:b:\r\personal\ebosio_worldbank_org\Documents\Justice\13_How-to%20Notes\Budgeting\National%20Court%20Budgets\2020_Angola_Budget%20Law.pdf%3fcsf=1&amp;web=1&amp;e=liuvYd"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s://www.cabri-sbo.org/en/documents/management-finance-bill-2020"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https://finances.gov.bi/index.php/2020/07/08/loi-n1-13-du-15-mai-2020-portant-fixation-du-budget-general-de-la-republique-du-burundi-pour-lexercice-2020-2021/"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s://www.cabri-sbo.org/fr/documents/bill-on-the-finances-of-the-republic-of-cameroon-for-the-2020-financial-year"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s://sidn.ramajudicial.gov.co/SIDN/NORMATIVA/TEXTOS_COMPLETOS/7_LEYES/LEYES%202019%20(1945)/Ley%202008%20de%202019%20(Presupuesto%20de%20Rentas%20y%20Recursos%20de%20Capital%202020).pdf" TargetMode="External"/></Relationships>
</file>

<file path=xl/worksheets/_rels/sheet13.xml.rels><?xml version="1.0" encoding="UTF-8" standalone="yes"?>
<Relationships xmlns="http://schemas.openxmlformats.org/package/2006/relationships"><Relationship Id="rId2" Type="http://schemas.openxmlformats.org/officeDocument/2006/relationships/hyperlink" Target="file:///C:\:b:\r\personal\ebosio_worldbank_org\Documents\Justice\13_How-to%20Notes\Budgeting\National%20Court%20Budgets\2020_Costa%20Rica_Judicial%20Power%202020%20Budget%20(Commentary).pdf%3fcsf=1&amp;web=1&amp;e=Lb6Yux" TargetMode="External"/><Relationship Id="rId1" Type="http://schemas.openxmlformats.org/officeDocument/2006/relationships/hyperlink" Target="https://www.asamblea.go.cr/glcp/Analisis_Presupuestario/Presupuesto%20Nacional/2020/Presupuesto%20Ordinario%20de%20la%20Rep%C3%BAblica%202020/Proyecto/Art%206%20-%20301-PODER%20JUDICIAL.pdf" TargetMode="External"/></Relationships>
</file>

<file path=xl/worksheets/_rels/sheet14.xml.rels><?xml version="1.0" encoding="UTF-8" standalone="yes"?>
<Relationships xmlns="http://schemas.openxmlformats.org/package/2006/relationships"><Relationship Id="rId1" Type="http://schemas.openxmlformats.org/officeDocument/2006/relationships/hyperlink" Target="https://www.cabri-sbo.org/uploads/bia/CotedIvoire_2020_Approval_External_BudgetProposal_MinEcosFin_CEN-SADECOWAS_French_1.pdf" TargetMode="External"/></Relationships>
</file>

<file path=xl/worksheets/_rels/sheet15.xml.rels><?xml version="1.0" encoding="UTF-8" standalone="yes"?>
<Relationships xmlns="http://schemas.openxmlformats.org/package/2006/relationships"><Relationship Id="rId1" Type="http://schemas.openxmlformats.org/officeDocument/2006/relationships/hyperlink" Target="https://www.budget.gouv.cd/wp-content/uploads/budget2021/loi_de_finances_rectificative_de_l_exercice_2020.pdf" TargetMode="External"/></Relationships>
</file>

<file path=xl/worksheets/_rels/sheet16.xml.rels><?xml version="1.0" encoding="UTF-8" standalone="yes"?>
<Relationships xmlns="http://schemas.openxmlformats.org/package/2006/relationships"><Relationship Id="rId1" Type="http://schemas.openxmlformats.org/officeDocument/2006/relationships/hyperlink" Target="https://www.finanzas.gob.ec/wp-content/uploads/downloads/2021/03/Informe-de-Modificaciones-2020.pdf" TargetMode="External"/></Relationships>
</file>

<file path=xl/worksheets/_rels/sheet17.xml.rels><?xml version="1.0" encoding="UTF-8" standalone="yes"?>
<Relationships xmlns="http://schemas.openxmlformats.org/package/2006/relationships"><Relationship Id="rId1" Type="http://schemas.openxmlformats.org/officeDocument/2006/relationships/hyperlink" Target="https://mofep.gov.gh/sites/default/files/pbb-estimates/2022/2022-PBB-JS.pdf" TargetMode="External"/></Relationships>
</file>

<file path=xl/worksheets/_rels/sheet18.xml.rels><?xml version="1.0" encoding="UTF-8" standalone="yes"?>
<Relationships xmlns="http://schemas.openxmlformats.org/package/2006/relationships"><Relationship Id="rId3" Type="http://schemas.openxmlformats.org/officeDocument/2006/relationships/hyperlink" Target="https://data-apbn.kemenkeu.go.id/lang/en/post/15/belanja-pemerintah-pusat-menurut-fungsi" TargetMode="External"/><Relationship Id="rId2" Type="http://schemas.openxmlformats.org/officeDocument/2006/relationships/hyperlink" Target="file:///C:\:x:\r\personal\ebosio_worldbank_org\Documents\Justice\13_How-to%20Notes\Budgeting\National%20Court%20Budgets\2019_Indonesia_Expenditure%20per%20Ministry-Institution_2015-2019.xlsx%3fd=wfa8cf2ed3d6d45018300e828b5e8b9c1&amp;csf=1&amp;web=1&amp;e=9ktFV5" TargetMode="External"/><Relationship Id="rId1" Type="http://schemas.openxmlformats.org/officeDocument/2006/relationships/hyperlink" Target="file:///C:\:x:\r\personal\ebosio_worldbank_org\Documents\Justice\13_How-to%20Notes\Budgeting\National%20Court%20Budgets\2019_Indonesia_Expenditure%20per%20Ministry-Institution_2015-2019.xlsx%3fd=wfa8cf2ed3d6d45018300e828b5e8b9c1&amp;csf=1&amp;web=1&amp;e=9ktFV5" TargetMode="External"/></Relationships>
</file>

<file path=xl/worksheets/_rels/sheet19.xml.rels><?xml version="1.0" encoding="UTF-8" standalone="yes"?>
<Relationships xmlns="http://schemas.openxmlformats.org/package/2006/relationships"><Relationship Id="rId1" Type="http://schemas.openxmlformats.org/officeDocument/2006/relationships/hyperlink" Target="https://www.cabri-sbo.org/en/documents/volume-2-document-budgetary-annex-to-bill-n-009-2020-on-finance-law-corrective-for-2020" TargetMode="External"/></Relationships>
</file>

<file path=xl/worksheets/_rels/sheet20.xml.rels><?xml version="1.0" encoding="UTF-8" standalone="yes"?>
<Relationships xmlns="http://schemas.openxmlformats.org/package/2006/relationships"><Relationship Id="rId8" Type="http://schemas.openxmlformats.org/officeDocument/2006/relationships/hyperlink" Target="https://salud.michoacan.gob.mx/wp-content/uploads/2018/12/33.-Presupuesto-Egresos-2020.pdf" TargetMode="External"/><Relationship Id="rId13" Type="http://schemas.openxmlformats.org/officeDocument/2006/relationships/hyperlink" Target="https://lasombradearteaga.segobqueretaro.gob.mx/getfile.php?p1=202012101-01.pdf" TargetMode="External"/><Relationship Id="rId18" Type="http://schemas.openxmlformats.org/officeDocument/2006/relationships/hyperlink" Target="http://documentos.congresoqroo.gob.mx/leyes/L220-XVI-20191220-L1620191220016-egresos.pdf" TargetMode="External"/><Relationship Id="rId26" Type="http://schemas.openxmlformats.org/officeDocument/2006/relationships/hyperlink" Target="https://sfp.tlaxcala.gob.mx/pdf/normateca/PRESUPUESTO%20DE%20EGRESOSDEL%20ESTADO%20DE%20TLAXCALA%20PARA%20EL%20EJERCICIO%20FISCAL%202020.pdf" TargetMode="External"/><Relationship Id="rId3" Type="http://schemas.openxmlformats.org/officeDocument/2006/relationships/hyperlink" Target="https://www.congresochihuahua2.gob.mx/biblioteca/presupuestoegresos/archivos/1191.pdf" TargetMode="External"/><Relationship Id="rId21" Type="http://schemas.openxmlformats.org/officeDocument/2006/relationships/hyperlink" Target="https://periodico.hidalgo.gob.mx/?tribe_events=Periodico-Oficial-Alcance-10-del-31-de-diciembre-de-2019" TargetMode="External"/><Relationship Id="rId7" Type="http://schemas.openxmlformats.org/officeDocument/2006/relationships/hyperlink" Target="https://apiperiodico.jalisco.gob.mx/api/sites/periodicooficial.jalisco.gob.mx/files/12-28-19-ix-1_0.pdf" TargetMode="External"/><Relationship Id="rId12" Type="http://schemas.openxmlformats.org/officeDocument/2006/relationships/hyperlink" Target="https://www.finanzasoaxaca.gob.mx/pdf/cumplimientos/2020/Decreto%20Presupuesto%20de%20Egresos%20del%20Estado%20de%20Oaxaca%20para%20el.docx" TargetMode="External"/><Relationship Id="rId17" Type="http://schemas.openxmlformats.org/officeDocument/2006/relationships/hyperlink" Target="https://transparencia.sinaloa.gob.mx/uploads/files/2020/Version_Ciudadana_del_Presupuesto_de_Egresos_del_Estado_de_Sinaloa_2020.pdf" TargetMode="External"/><Relationship Id="rId25" Type="http://schemas.openxmlformats.org/officeDocument/2006/relationships/hyperlink" Target="https://tribunalbcs.gob.mx/admin/imgDep/Transparencia/XXI/2020/Anual/LEY%20DE%20INGRESOS%20Y%20PRESUPUESTO%20DE%20EGRESOS/Presupuesto%20de%20Egresos%20BCS%20para%202020.pdf" TargetMode="External"/><Relationship Id="rId2" Type="http://schemas.openxmlformats.org/officeDocument/2006/relationships/hyperlink" Target="https://transparenciafiscal.edomex.gob.mx/sites/transparenciafiscal.edomex.gob.mx/files/files/pdf/marco-programatico-presupuestal/gaceta-presupuesto-egresos-2020.pdf" TargetMode="External"/><Relationship Id="rId16" Type="http://schemas.openxmlformats.org/officeDocument/2006/relationships/hyperlink" Target="http://i.guerrero.gob.mx/uploads/2020/01/D447PEEG2020.pdf" TargetMode="External"/><Relationship Id="rId20" Type="http://schemas.openxmlformats.org/officeDocument/2006/relationships/hyperlink" Target="http://marcojuridico.morelos.gob.mx/archivos/acuerdos_estatales/pdf/ACUPRESUPUESTOTJA2020.pdf" TargetMode="External"/><Relationship Id="rId29" Type="http://schemas.openxmlformats.org/officeDocument/2006/relationships/hyperlink" Target="https://congresocol.gob.mx/web/Sistema/uploads/Decretos/Decreto185_59_Presupuesto_Egresos%202020.pdf" TargetMode="External"/><Relationship Id="rId1" Type="http://schemas.openxmlformats.org/officeDocument/2006/relationships/hyperlink" Target="https://servidoresx3.finanzas.cdmx.gob.mx/Normas_2013/Docs/Anual/2020/02_Informacion_adicional_del_proyecto_del_presupuesto_de_egresos_2020.pdf" TargetMode="External"/><Relationship Id="rId6" Type="http://schemas.openxmlformats.org/officeDocument/2006/relationships/hyperlink" Target="https://finanzas.guanajuato.gob.mx/c_legislacion/doc/leyes_estatales/ley_de_pge_del_estado_de_guanajuato_p_el_ejerc2020.pdf" TargetMode="External"/><Relationship Id="rId11" Type="http://schemas.openxmlformats.org/officeDocument/2006/relationships/hyperlink" Target="https://bajacalifornia.gob.mx/Documentos/indicadoresbc/ppto-egresos/2020/Presupuesto%20de%20Egresos%20BC%202020%20Periodico%20Oficial.pdf" TargetMode="External"/><Relationship Id="rId24" Type="http://schemas.openxmlformats.org/officeDocument/2006/relationships/hyperlink" Target="https://eservicios2.aguascalientes.gob.mx/NormatecaAdministrador/archivos/EDO-30-3.pdf" TargetMode="External"/><Relationship Id="rId32" Type="http://schemas.openxmlformats.org/officeDocument/2006/relationships/printerSettings" Target="../printerSettings/printerSettings3.bin"/><Relationship Id="rId5" Type="http://schemas.openxmlformats.org/officeDocument/2006/relationships/hyperlink" Target="http://www.veracruz.gob.mx/finanzas/wp-content/uploads/sites/2/2020/01/2-informaci%C3%B3n-adicional-del-PPE-2020.pdf" TargetMode="External"/><Relationship Id="rId15" Type="http://schemas.openxmlformats.org/officeDocument/2006/relationships/hyperlink" Target="https://iee-puebla.org.mx/2020/informacionFinanciera/Ley_de_Egresos_del_Estado_de_Puebla_para_el_Ejercicio_Fiscal_2020.pdf" TargetMode="External"/><Relationship Id="rId23" Type="http://schemas.openxmlformats.org/officeDocument/2006/relationships/hyperlink" Target="https://congresodurango.gob.mx/Archivos/LXVIII/LeyesdeIngreso/2020/anexos_egresos.pdf" TargetMode="External"/><Relationship Id="rId28" Type="http://schemas.openxmlformats.org/officeDocument/2006/relationships/hyperlink" Target="https://transparenciafiscal.campeche.gob.mx/images/Documentos/Bloque%202/Presupuesto%20de%20Egresos/2021/LEY_PRESUPUESTO_EGRESOS_CAMPECHE_2021.pdf" TargetMode="External"/><Relationship Id="rId10" Type="http://schemas.openxmlformats.org/officeDocument/2006/relationships/hyperlink" Target="https://hacienda.sonora.gob.mx/media/199700/decreto_presupuesto_egresos_2020.docx" TargetMode="External"/><Relationship Id="rId19" Type="http://schemas.openxmlformats.org/officeDocument/2006/relationships/hyperlink" Target="http://www.yucatan.gob.mx/docs/diario_oficial/diarios/2019/2019-12-31_2.pdf" TargetMode="External"/><Relationship Id="rId31" Type="http://schemas.openxmlformats.org/officeDocument/2006/relationships/hyperlink" Target="file:///C:\:b:\r\personal\ebosio_worldbank_org\Documents\Justice\13_How-to%20Notes\2_Budgeting\National%20Court%20Budgets\2020_Mexico_Federal%20Judicial%20Power%202020%20Budget%20(Breakdown%20of%20Expenses).pdf%3fcsf=1&amp;web=1&amp;e=3agakN" TargetMode="External"/><Relationship Id="rId4" Type="http://schemas.openxmlformats.org/officeDocument/2006/relationships/hyperlink" Target="https://www.hcnl.gob.mx/trabajo_legislativo/leyes/pdf/LEY%20DE%20EGRESOS%20DEL%20ESTADO%20EJERCICIO%20FISCAL%202020.pdf?2020-09-16" TargetMode="External"/><Relationship Id="rId9" Type="http://schemas.openxmlformats.org/officeDocument/2006/relationships/hyperlink" Target="https://slp.gob.mx/finanzas/SiteAssets/Paginas/Decreto%200440.-%20Ley%20del%20Presupuesto%20de%20Egresos%20del%20Estado%20Ejercicio%20Fiscal%202020%20(26-DIC-2019).pdf" TargetMode="External"/><Relationship Id="rId14" Type="http://schemas.openxmlformats.org/officeDocument/2006/relationships/hyperlink" Target="https://www.congresocoahuila.gob.mx/transparencia/03/Leyes_Coahuila/pre_ejercicio_fiscal_2020.pdf" TargetMode="External"/><Relationship Id="rId22" Type="http://schemas.openxmlformats.org/officeDocument/2006/relationships/hyperlink" Target="https://transparencia.pjzac.gob.mx/tr/docu/leygral/IX/IX_PEA-PJE2020.pdf" TargetMode="External"/><Relationship Id="rId27" Type="http://schemas.openxmlformats.org/officeDocument/2006/relationships/hyperlink" Target="https://www.nayarit.gob.mx/transparenciafiscal/des/3_marco_programatico_presupuestal/presupuesto_egresos/2020/6%20gasto_p%C3%BAblico_total_2020.pdf" TargetMode="External"/><Relationship Id="rId30" Type="http://schemas.openxmlformats.org/officeDocument/2006/relationships/hyperlink" Target="https://tabasco.gob.mx/sites/default/files/users/spftabasco/Presupuesto%20Egresos%20Tabasco%202020.pdf" TargetMode="External"/></Relationships>
</file>

<file path=xl/worksheets/_rels/sheet21.xml.rels><?xml version="1.0" encoding="UTF-8" standalone="yes"?>
<Relationships xmlns="http://schemas.openxmlformats.org/package/2006/relationships"><Relationship Id="rId1" Type="http://schemas.openxmlformats.org/officeDocument/2006/relationships/hyperlink" Target="https://rm.coe.int/maroc-2020-fr/1680a85cdb" TargetMode="External"/></Relationships>
</file>

<file path=xl/worksheets/_rels/sheet22.xml.rels><?xml version="1.0" encoding="UTF-8" standalone="yes"?>
<Relationships xmlns="http://schemas.openxmlformats.org/package/2006/relationships"><Relationship Id="rId1" Type="http://schemas.openxmlformats.org/officeDocument/2006/relationships/hyperlink" Target="https://archive.gazettes.africa/archive/mz/2020/mz-government-gazette-series-i-supplement-dated-2020-04-22-no-76.pdf" TargetMode="External"/></Relationships>
</file>

<file path=xl/worksheets/_rels/sheet23.xml.rels><?xml version="1.0" encoding="UTF-8" standalone="yes"?>
<Relationships xmlns="http://schemas.openxmlformats.org/package/2006/relationships"><Relationship Id="rId1" Type="http://schemas.openxmlformats.org/officeDocument/2006/relationships/hyperlink" Target="https://www.sts-mm.com/assets/files/17.union-budget-law.pdf" TargetMode="External"/></Relationships>
</file>

<file path=xl/worksheets/_rels/sheet24.xml.rels><?xml version="1.0" encoding="UTF-8" standalone="yes"?>
<Relationships xmlns="http://schemas.openxmlformats.org/package/2006/relationships"><Relationship Id="rId1" Type="http://schemas.openxmlformats.org/officeDocument/2006/relationships/hyperlink" Target="file:///C:\:b:\r\personal\ebosio_worldbank_org\Documents\Justice\13_How-to%20Notes\Budgeting\National%20Court%20Budgets\2020_Nicaragua_Budget.pdf%3fcsf=1&amp;web=1&amp;e=Xs3Beh" TargetMode="External"/></Relationships>
</file>

<file path=xl/worksheets/_rels/sheet25.xml.rels><?xml version="1.0" encoding="UTF-8" standalone="yes"?>
<Relationships xmlns="http://schemas.openxmlformats.org/package/2006/relationships"><Relationship Id="rId8" Type="http://schemas.openxmlformats.org/officeDocument/2006/relationships/hyperlink" Target="https://finance.gos.pk/Home/Download?path=Budget%5CBudgetBooks%5CFY-20-21%5CVOLUME-I-2020-21.pdf" TargetMode="External"/><Relationship Id="rId3" Type="http://schemas.openxmlformats.org/officeDocument/2006/relationships/hyperlink" Target="file:///C:\:b:\r\personal\ebosio_worldbank_org\Documents\Justice\13_How-to%20Notes\Budgeting\National%20Court%20Budgets\2020_Pakistan_Sindh%20Budget%20Statement.pdf%3fcsf=1&amp;web=1&amp;e=DC37jh" TargetMode="External"/><Relationship Id="rId7" Type="http://schemas.openxmlformats.org/officeDocument/2006/relationships/hyperlink" Target="https://finance.punjab.gov.pk/system/files/ABS%202020-2021.pdf" TargetMode="External"/><Relationship Id="rId2" Type="http://schemas.openxmlformats.org/officeDocument/2006/relationships/hyperlink" Target="file:///C:\:b:\r\personal\ebosio_worldbank_org\Documents\Justice\13_How-to%20Notes\Budgeting\National%20Court%20Budgets\2020_Pakistan_Federal%20Annual%20Budget%20Statement.pdf%3fcsf=1&amp;web=1&amp;e=E2IqaS" TargetMode="External"/><Relationship Id="rId1" Type="http://schemas.openxmlformats.org/officeDocument/2006/relationships/hyperlink" Target="file:///C:\:b:\r\personal\ebosio_worldbank_org\Documents\Justice\13_How-to%20Notes\Budgeting\National%20Court%20Budgets\2020_Pakistan_Punjab%20Budget%20Statement.pdf%3fcsf=1&amp;web=1&amp;e=wD6PNi" TargetMode="External"/><Relationship Id="rId6" Type="http://schemas.openxmlformats.org/officeDocument/2006/relationships/hyperlink" Target="https://www.finance.gov.pk/budget/Annual_budget_Statement_English_202021.pdf" TargetMode="External"/><Relationship Id="rId5" Type="http://schemas.openxmlformats.org/officeDocument/2006/relationships/hyperlink" Target="file:///C:\:b:\r\personal\ebosio_worldbank_org\Documents\Justice\13_How-to%20Notes\Budgeting\National%20Court%20Budgets\2020_Pakistan_Azad%20Kashmir%20Budget%20Statement.pdf%3fcsf=1&amp;web=1&amp;e=joP4Yx" TargetMode="External"/><Relationship Id="rId10" Type="http://schemas.openxmlformats.org/officeDocument/2006/relationships/hyperlink" Target="https://cga.gov.pk/SiteImage/Misc/files/FS/2021/GOB-2020-21.pdf" TargetMode="External"/><Relationship Id="rId4" Type="http://schemas.openxmlformats.org/officeDocument/2006/relationships/hyperlink" Target="file:///C:\:b:\r\personal\ebosio_worldbank_org\Documents\Justice\13_How-to%20Notes\Budgeting\National%20Court%20Budgets\2020_Pakistan_Khyber%20Pakhtunkhwa%20Budget%20Statement.pdf%3fcsf=1&amp;web=1&amp;e=LMzUuB" TargetMode="External"/><Relationship Id="rId9" Type="http://schemas.openxmlformats.org/officeDocument/2006/relationships/hyperlink" Target="https://www.pakp.gov.pk/wp-content/uploads/2023/09/b.-Annual-Budget-Statement-2020-21.pdf" TargetMode="External"/></Relationships>
</file>

<file path=xl/worksheets/_rels/sheet26.xml.rels><?xml version="1.0" encoding="UTF-8" standalone="yes"?>
<Relationships xmlns="http://schemas.openxmlformats.org/package/2006/relationships"><Relationship Id="rId3" Type="http://schemas.openxmlformats.org/officeDocument/2006/relationships/hyperlink" Target="https://www.congreso.gob.pe/Docs/comisiones2022/Presupuesto/files/ley_de_ppto_anexos/tribunal_constitucional/tc_-_resumen_ejecutivo%5br%5d.pdf" TargetMode="External"/><Relationship Id="rId2" Type="http://schemas.openxmlformats.org/officeDocument/2006/relationships/hyperlink" Target="https://www.congreso.gob.pe/Docs/comisiones2023/Presupuesto/files/exposiciones/poder_judicial/resumen_ejecutivo_ppto_2024_al_congreso-sector_pjok.pdf" TargetMode="External"/><Relationship Id="rId1" Type="http://schemas.openxmlformats.org/officeDocument/2006/relationships/hyperlink" Target="https://www.congreso.gob.pe/Docs/comisiones2023/Presupuesto/files/exposiciones/poder_judicial/resumen_ejecutivo_ppto_2024_al_congreso-sector_pjok.pdf" TargetMode="External"/></Relationships>
</file>

<file path=xl/worksheets/_rels/sheet27.xml.rels><?xml version="1.0" encoding="UTF-8" standalone="yes"?>
<Relationships xmlns="http://schemas.openxmlformats.org/package/2006/relationships"><Relationship Id="rId1" Type="http://schemas.openxmlformats.org/officeDocument/2006/relationships/hyperlink" Target="https://transparencia.oj.gob.sv/descargar/3/15943/Plan%20Anual%20Operativo%202020%20del%20%C3%93rgano%20Judicial/09-03-2021" TargetMode="External"/></Relationships>
</file>

<file path=xl/worksheets/_rels/sheet28.xml.rels><?xml version="1.0" encoding="UTF-8" standalone="yes"?>
<Relationships xmlns="http://schemas.openxmlformats.org/package/2006/relationships"><Relationship Id="rId1" Type="http://schemas.openxmlformats.org/officeDocument/2006/relationships/hyperlink" Target="https://www.moj.gov.sa/english/Ministry/Pages/Budget.aspx" TargetMode="External"/></Relationships>
</file>

<file path=xl/worksheets/_rels/sheet29.xml.rels><?xml version="1.0" encoding="UTF-8" standalone="yes"?>
<Relationships xmlns="http://schemas.openxmlformats.org/package/2006/relationships"><Relationship Id="rId1" Type="http://schemas.openxmlformats.org/officeDocument/2006/relationships/hyperlink" Target="https://www.finances.gouv.sn/app/uploads/budget_programme_2020_2019-11-05_08-26.pdf" TargetMode="External"/></Relationships>
</file>

<file path=xl/worksheets/_rels/sheet30.xml.rels><?xml version="1.0" encoding="UTF-8" standalone="yes"?>
<Relationships xmlns="http://schemas.openxmlformats.org/package/2006/relationships"><Relationship Id="rId1" Type="http://schemas.openxmlformats.org/officeDocument/2006/relationships/hyperlink" Target="https://mof.gov.so/publications/appropriation-act-2020-budget" TargetMode="External"/></Relationships>
</file>

<file path=xl/worksheets/_rels/sheet31.xml.rels><?xml version="1.0" encoding="UTF-8" standalone="yes"?>
<Relationships xmlns="http://schemas.openxmlformats.org/package/2006/relationships"><Relationship Id="rId1" Type="http://schemas.openxmlformats.org/officeDocument/2006/relationships/hyperlink" Target="https://www.droit-afrique.com/uploads/Tunisie-LF-2020.pdf" TargetMode="External"/></Relationships>
</file>

<file path=xl/worksheets/_rels/sheet32.xml.rels><?xml version="1.0" encoding="UTF-8" standalone="yes"?>
<Relationships xmlns="http://schemas.openxmlformats.org/package/2006/relationships"><Relationship Id="rId1" Type="http://schemas.openxmlformats.org/officeDocument/2006/relationships/hyperlink" Target="https://www.congreso.gob.pe/Docs/comisiones2023/Presupuesto/files/exposiciones/poder_judicial/resumen_ejecutivo_ppto_2024_al_congreso-sector_pjok.pdf" TargetMode="External"/></Relationships>
</file>

<file path=xl/worksheets/_rels/sheet33.xml.rels><?xml version="1.0" encoding="UTF-8" standalone="yes"?>
<Relationships xmlns="http://schemas.openxmlformats.org/package/2006/relationships"><Relationship Id="rId1" Type="http://schemas.openxmlformats.org/officeDocument/2006/relationships/hyperlink" Target="file:///C:\:b:\r\personal\ebosio_worldbank_org\Documents\Justice\13_How-to%20Notes\Budgeting\National%20Court%20Budgets\2020_Zambia_Budget%20(Judicial%20Annual%20Report).pdf%3fcsf=1&amp;web=1&amp;e=hQed1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E2035-C816-42E6-851D-6F8BA2E9D396}">
  <dimension ref="A1:J18"/>
  <sheetViews>
    <sheetView topLeftCell="A2" workbookViewId="0">
      <selection activeCell="A3" sqref="A3:J18"/>
    </sheetView>
  </sheetViews>
  <sheetFormatPr defaultRowHeight="15"/>
  <cols>
    <col min="10" max="10" width="11.85546875" customWidth="1"/>
  </cols>
  <sheetData>
    <row r="1" spans="1:10">
      <c r="A1" s="343" t="s">
        <v>0</v>
      </c>
    </row>
    <row r="3" spans="1:10">
      <c r="A3" s="360" t="s">
        <v>1</v>
      </c>
      <c r="B3" s="361"/>
      <c r="C3" s="361"/>
      <c r="D3" s="361"/>
      <c r="E3" s="361"/>
      <c r="F3" s="361"/>
      <c r="G3" s="361"/>
      <c r="H3" s="361"/>
      <c r="I3" s="361"/>
      <c r="J3" s="362"/>
    </row>
    <row r="4" spans="1:10">
      <c r="A4" s="363"/>
      <c r="B4" s="364"/>
      <c r="C4" s="364"/>
      <c r="D4" s="364"/>
      <c r="E4" s="364"/>
      <c r="F4" s="364"/>
      <c r="G4" s="364"/>
      <c r="H4" s="364"/>
      <c r="I4" s="364"/>
      <c r="J4" s="365"/>
    </row>
    <row r="5" spans="1:10">
      <c r="A5" s="363"/>
      <c r="B5" s="364"/>
      <c r="C5" s="364"/>
      <c r="D5" s="364"/>
      <c r="E5" s="364"/>
      <c r="F5" s="364"/>
      <c r="G5" s="364"/>
      <c r="H5" s="364"/>
      <c r="I5" s="364"/>
      <c r="J5" s="365"/>
    </row>
    <row r="6" spans="1:10">
      <c r="A6" s="363"/>
      <c r="B6" s="364"/>
      <c r="C6" s="364"/>
      <c r="D6" s="364"/>
      <c r="E6" s="364"/>
      <c r="F6" s="364"/>
      <c r="G6" s="364"/>
      <c r="H6" s="364"/>
      <c r="I6" s="364"/>
      <c r="J6" s="365"/>
    </row>
    <row r="7" spans="1:10">
      <c r="A7" s="363"/>
      <c r="B7" s="364"/>
      <c r="C7" s="364"/>
      <c r="D7" s="364"/>
      <c r="E7" s="364"/>
      <c r="F7" s="364"/>
      <c r="G7" s="364"/>
      <c r="H7" s="364"/>
      <c r="I7" s="364"/>
      <c r="J7" s="365"/>
    </row>
    <row r="8" spans="1:10">
      <c r="A8" s="363"/>
      <c r="B8" s="364"/>
      <c r="C8" s="364"/>
      <c r="D8" s="364"/>
      <c r="E8" s="364"/>
      <c r="F8" s="364"/>
      <c r="G8" s="364"/>
      <c r="H8" s="364"/>
      <c r="I8" s="364"/>
      <c r="J8" s="365"/>
    </row>
    <row r="9" spans="1:10">
      <c r="A9" s="363"/>
      <c r="B9" s="364"/>
      <c r="C9" s="364"/>
      <c r="D9" s="364"/>
      <c r="E9" s="364"/>
      <c r="F9" s="364"/>
      <c r="G9" s="364"/>
      <c r="H9" s="364"/>
      <c r="I9" s="364"/>
      <c r="J9" s="365"/>
    </row>
    <row r="10" spans="1:10">
      <c r="A10" s="363"/>
      <c r="B10" s="364"/>
      <c r="C10" s="364"/>
      <c r="D10" s="364"/>
      <c r="E10" s="364"/>
      <c r="F10" s="364"/>
      <c r="G10" s="364"/>
      <c r="H10" s="364"/>
      <c r="I10" s="364"/>
      <c r="J10" s="365"/>
    </row>
    <row r="11" spans="1:10">
      <c r="A11" s="363"/>
      <c r="B11" s="364"/>
      <c r="C11" s="364"/>
      <c r="D11" s="364"/>
      <c r="E11" s="364"/>
      <c r="F11" s="364"/>
      <c r="G11" s="364"/>
      <c r="H11" s="364"/>
      <c r="I11" s="364"/>
      <c r="J11" s="365"/>
    </row>
    <row r="12" spans="1:10" ht="75.75" customHeight="1">
      <c r="A12" s="363"/>
      <c r="B12" s="364"/>
      <c r="C12" s="364"/>
      <c r="D12" s="364"/>
      <c r="E12" s="364"/>
      <c r="F12" s="364"/>
      <c r="G12" s="364"/>
      <c r="H12" s="364"/>
      <c r="I12" s="364"/>
      <c r="J12" s="365"/>
    </row>
    <row r="13" spans="1:10">
      <c r="A13" s="363"/>
      <c r="B13" s="364"/>
      <c r="C13" s="364"/>
      <c r="D13" s="364"/>
      <c r="E13" s="364"/>
      <c r="F13" s="364"/>
      <c r="G13" s="364"/>
      <c r="H13" s="364"/>
      <c r="I13" s="364"/>
      <c r="J13" s="365"/>
    </row>
    <row r="14" spans="1:10" ht="63" customHeight="1">
      <c r="A14" s="363"/>
      <c r="B14" s="364"/>
      <c r="C14" s="364"/>
      <c r="D14" s="364"/>
      <c r="E14" s="364"/>
      <c r="F14" s="364"/>
      <c r="G14" s="364"/>
      <c r="H14" s="364"/>
      <c r="I14" s="364"/>
      <c r="J14" s="365"/>
    </row>
    <row r="15" spans="1:10">
      <c r="A15" s="363"/>
      <c r="B15" s="364"/>
      <c r="C15" s="364"/>
      <c r="D15" s="364"/>
      <c r="E15" s="364"/>
      <c r="F15" s="364"/>
      <c r="G15" s="364"/>
      <c r="H15" s="364"/>
      <c r="I15" s="364"/>
      <c r="J15" s="365"/>
    </row>
    <row r="16" spans="1:10">
      <c r="A16" s="363"/>
      <c r="B16" s="364"/>
      <c r="C16" s="364"/>
      <c r="D16" s="364"/>
      <c r="E16" s="364"/>
      <c r="F16" s="364"/>
      <c r="G16" s="364"/>
      <c r="H16" s="364"/>
      <c r="I16" s="364"/>
      <c r="J16" s="365"/>
    </row>
    <row r="17" spans="1:10" ht="39" customHeight="1">
      <c r="A17" s="363"/>
      <c r="B17" s="364"/>
      <c r="C17" s="364"/>
      <c r="D17" s="364"/>
      <c r="E17" s="364"/>
      <c r="F17" s="364"/>
      <c r="G17" s="364"/>
      <c r="H17" s="364"/>
      <c r="I17" s="364"/>
      <c r="J17" s="365"/>
    </row>
    <row r="18" spans="1:10" ht="78" customHeight="1">
      <c r="A18" s="366"/>
      <c r="B18" s="367"/>
      <c r="C18" s="367"/>
      <c r="D18" s="367"/>
      <c r="E18" s="367"/>
      <c r="F18" s="367"/>
      <c r="G18" s="367"/>
      <c r="H18" s="367"/>
      <c r="I18" s="367"/>
      <c r="J18" s="368"/>
    </row>
  </sheetData>
  <mergeCells count="1">
    <mergeCell ref="A3:J1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0AD00-F59B-4D18-B85A-87CC9C9D6798}">
  <dimension ref="A1:Q117"/>
  <sheetViews>
    <sheetView tabSelected="1" topLeftCell="H1" zoomScaleNormal="100" workbookViewId="0">
      <pane ySplit="1" topLeftCell="A2" activePane="bottomLeft" state="frozen"/>
      <selection pane="bottomLeft" activeCell="N2" sqref="N2:N116"/>
    </sheetView>
  </sheetViews>
  <sheetFormatPr defaultColWidth="25.140625" defaultRowHeight="15"/>
  <cols>
    <col min="2" max="8" width="25.140625" customWidth="1"/>
    <col min="9" max="9" width="29" customWidth="1"/>
    <col min="10" max="13" width="25.140625" customWidth="1"/>
    <col min="14" max="14" width="53.28515625" customWidth="1"/>
    <col min="16" max="17" width="0" hidden="1" customWidth="1"/>
  </cols>
  <sheetData>
    <row r="1" spans="1:17" ht="31.5" customHeight="1">
      <c r="A1" s="188" t="s">
        <v>2</v>
      </c>
      <c r="B1" s="188" t="s">
        <v>3</v>
      </c>
      <c r="C1" s="188" t="s">
        <v>4</v>
      </c>
      <c r="D1" s="188" t="s">
        <v>5</v>
      </c>
      <c r="E1" s="188" t="s">
        <v>6</v>
      </c>
      <c r="F1" s="188" t="s">
        <v>7</v>
      </c>
      <c r="G1" s="188" t="s">
        <v>8</v>
      </c>
      <c r="H1" s="188" t="s">
        <v>9</v>
      </c>
      <c r="I1" s="188" t="s">
        <v>10</v>
      </c>
      <c r="J1" s="188" t="s">
        <v>11</v>
      </c>
      <c r="K1" s="188" t="s">
        <v>12</v>
      </c>
      <c r="L1" s="188" t="s">
        <v>13</v>
      </c>
      <c r="M1" s="188" t="s">
        <v>14</v>
      </c>
      <c r="N1" s="188" t="s">
        <v>15</v>
      </c>
      <c r="P1" s="18" t="s">
        <v>16</v>
      </c>
    </row>
    <row r="2" spans="1:17">
      <c r="A2" s="66" t="s">
        <v>17</v>
      </c>
      <c r="B2" s="66" t="s">
        <v>18</v>
      </c>
      <c r="C2" s="66" t="s">
        <v>19</v>
      </c>
      <c r="D2" s="66" t="s">
        <v>20</v>
      </c>
      <c r="E2" s="134">
        <v>23517830</v>
      </c>
      <c r="F2" s="298">
        <f t="shared" ref="F2" si="0">E2/10^9</f>
        <v>2.351783E-2</v>
      </c>
      <c r="G2" s="299" t="s">
        <v>21</v>
      </c>
      <c r="H2" s="66" t="s">
        <v>22</v>
      </c>
      <c r="I2" s="134">
        <f>E2/L2</f>
        <v>12712340540.540541</v>
      </c>
      <c r="J2" s="300">
        <f t="shared" ref="J2" si="1">I2/10^9</f>
        <v>12.712340540540541</v>
      </c>
      <c r="K2" s="301" t="s">
        <v>21</v>
      </c>
      <c r="L2" s="302">
        <v>1.8500000000000001E-3</v>
      </c>
      <c r="M2" s="295">
        <v>2020</v>
      </c>
      <c r="N2" s="186" t="s">
        <v>23</v>
      </c>
      <c r="O2" s="7"/>
      <c r="P2" s="21">
        <f>L2-(E2/I2)</f>
        <v>0</v>
      </c>
      <c r="Q2" s="22">
        <f>(F2/J2*100)-L2*100</f>
        <v>0</v>
      </c>
    </row>
    <row r="3" spans="1:17">
      <c r="A3" s="303" t="s">
        <v>24</v>
      </c>
      <c r="B3" s="66" t="s">
        <v>25</v>
      </c>
      <c r="C3" s="66" t="s">
        <v>26</v>
      </c>
      <c r="D3" s="66" t="s">
        <v>27</v>
      </c>
      <c r="E3" s="304">
        <v>77529605000</v>
      </c>
      <c r="F3" s="305">
        <f t="shared" ref="F3:F48" si="2">E3/10^9</f>
        <v>77.529605000000004</v>
      </c>
      <c r="G3" s="306" t="s">
        <v>28</v>
      </c>
      <c r="H3" s="284">
        <v>611544107.43921602</v>
      </c>
      <c r="I3" s="245">
        <v>145743722826.25845</v>
      </c>
      <c r="J3" s="307">
        <f t="shared" ref="J3:J48" si="3">I3/10^9</f>
        <v>145.74372282625845</v>
      </c>
      <c r="K3" s="306" t="s">
        <v>29</v>
      </c>
      <c r="L3" s="296">
        <f>H3/I3*100/100</f>
        <v>4.1960236474008535E-3</v>
      </c>
      <c r="M3" s="248">
        <v>2020</v>
      </c>
      <c r="N3" s="95" t="s">
        <v>518</v>
      </c>
      <c r="O3" s="7"/>
      <c r="P3" s="21"/>
      <c r="Q3" s="22"/>
    </row>
    <row r="4" spans="1:17">
      <c r="A4" s="66" t="s">
        <v>31</v>
      </c>
      <c r="B4" s="66" t="s">
        <v>32</v>
      </c>
      <c r="C4" s="66" t="s">
        <v>33</v>
      </c>
      <c r="D4" s="66" t="s">
        <v>34</v>
      </c>
      <c r="E4" s="134">
        <v>1029592706.9033284</v>
      </c>
      <c r="F4" s="298">
        <f t="shared" si="2"/>
        <v>1.0295927069033284</v>
      </c>
      <c r="G4" s="299" t="s">
        <v>28</v>
      </c>
      <c r="H4" s="66" t="s">
        <v>22</v>
      </c>
      <c r="I4" s="134">
        <v>4341390000000.0005</v>
      </c>
      <c r="J4" s="300">
        <f t="shared" si="3"/>
        <v>4341.3900000000003</v>
      </c>
      <c r="K4" s="301" t="s">
        <v>28</v>
      </c>
      <c r="L4" s="311">
        <v>2.3715738666724905E-4</v>
      </c>
      <c r="M4" s="295">
        <v>2020</v>
      </c>
      <c r="N4" s="186" t="s">
        <v>35</v>
      </c>
      <c r="O4" s="7"/>
      <c r="P4" s="21"/>
      <c r="Q4" s="22"/>
    </row>
    <row r="5" spans="1:17">
      <c r="A5" s="66" t="s">
        <v>36</v>
      </c>
      <c r="B5" s="66" t="s">
        <v>37</v>
      </c>
      <c r="C5" s="66" t="s">
        <v>38</v>
      </c>
      <c r="D5" s="66" t="s">
        <v>20</v>
      </c>
      <c r="E5" s="134">
        <v>181911343436.42853</v>
      </c>
      <c r="F5" s="298">
        <f t="shared" si="2"/>
        <v>181.91134343642852</v>
      </c>
      <c r="G5" s="299" t="s">
        <v>28</v>
      </c>
      <c r="H5" s="66" t="s">
        <v>22</v>
      </c>
      <c r="I5" s="134">
        <v>46463019999999.992</v>
      </c>
      <c r="J5" s="300">
        <f t="shared" si="3"/>
        <v>46463.01999999999</v>
      </c>
      <c r="K5" s="301" t="s">
        <v>28</v>
      </c>
      <c r="L5" s="302">
        <v>3.9151855268217293E-3</v>
      </c>
      <c r="M5" s="295">
        <v>2020</v>
      </c>
      <c r="N5" s="186" t="s">
        <v>35</v>
      </c>
      <c r="P5" s="21">
        <f t="shared" ref="P5:P76" si="4">L5-(E5/I5)</f>
        <v>0</v>
      </c>
      <c r="Q5" s="22">
        <f t="shared" ref="Q5:Q76" si="5">(F5/J5*100)-L5*100</f>
        <v>0</v>
      </c>
    </row>
    <row r="6" spans="1:17">
      <c r="A6" s="66" t="s">
        <v>39</v>
      </c>
      <c r="B6" s="66" t="s">
        <v>40</v>
      </c>
      <c r="C6" s="66" t="s">
        <v>19</v>
      </c>
      <c r="D6" s="66" t="s">
        <v>20</v>
      </c>
      <c r="E6" s="134">
        <v>22769625</v>
      </c>
      <c r="F6" s="298">
        <f t="shared" si="2"/>
        <v>2.2769625000000002E-2</v>
      </c>
      <c r="G6" s="299" t="s">
        <v>21</v>
      </c>
      <c r="H6" s="66" t="s">
        <v>22</v>
      </c>
      <c r="I6" s="134">
        <f>E6/L6</f>
        <v>11053216019.417475</v>
      </c>
      <c r="J6" s="300">
        <f t="shared" si="3"/>
        <v>11.053216019417475</v>
      </c>
      <c r="K6" s="301" t="s">
        <v>21</v>
      </c>
      <c r="L6" s="302">
        <v>2.0600000000000002E-3</v>
      </c>
      <c r="M6" s="295">
        <v>2020</v>
      </c>
      <c r="N6" s="186" t="s">
        <v>23</v>
      </c>
      <c r="P6" s="21">
        <f t="shared" si="4"/>
        <v>0</v>
      </c>
      <c r="Q6" s="22">
        <f t="shared" si="5"/>
        <v>0</v>
      </c>
    </row>
    <row r="7" spans="1:17">
      <c r="A7" s="66" t="s">
        <v>41</v>
      </c>
      <c r="B7" s="66" t="s">
        <v>42</v>
      </c>
      <c r="C7" s="66" t="s">
        <v>43</v>
      </c>
      <c r="D7" s="66" t="s">
        <v>44</v>
      </c>
      <c r="E7" s="312">
        <v>7931000000</v>
      </c>
      <c r="F7" s="298">
        <f t="shared" si="2"/>
        <v>7.931</v>
      </c>
      <c r="G7" s="313" t="s">
        <v>28</v>
      </c>
      <c r="H7" s="66" t="s">
        <v>22</v>
      </c>
      <c r="I7" s="134">
        <f>E7/L7</f>
        <v>1970803999999.9988</v>
      </c>
      <c r="J7" s="300">
        <f t="shared" si="3"/>
        <v>1970.8039999999987</v>
      </c>
      <c r="K7" s="313" t="s">
        <v>28</v>
      </c>
      <c r="L7" s="314">
        <v>4.0242459422651896E-3</v>
      </c>
      <c r="M7" s="277">
        <v>2020</v>
      </c>
      <c r="N7" s="187" t="s">
        <v>45</v>
      </c>
      <c r="P7" s="21">
        <f t="shared" si="4"/>
        <v>0</v>
      </c>
      <c r="Q7" s="22">
        <f t="shared" si="5"/>
        <v>0</v>
      </c>
    </row>
    <row r="8" spans="1:17">
      <c r="A8" s="66" t="s">
        <v>46</v>
      </c>
      <c r="B8" s="66" t="s">
        <v>47</v>
      </c>
      <c r="C8" s="66" t="s">
        <v>19</v>
      </c>
      <c r="D8" s="66" t="s">
        <v>44</v>
      </c>
      <c r="E8" s="312">
        <v>1081880000</v>
      </c>
      <c r="F8" s="298">
        <f t="shared" si="2"/>
        <v>1.08188</v>
      </c>
      <c r="G8" s="313" t="s">
        <v>28</v>
      </c>
      <c r="H8" s="66" t="s">
        <v>22</v>
      </c>
      <c r="I8" s="134">
        <f>E8/L8</f>
        <v>379320599999.99976</v>
      </c>
      <c r="J8" s="300">
        <f t="shared" si="3"/>
        <v>379.32059999999973</v>
      </c>
      <c r="K8" s="313" t="s">
        <v>28</v>
      </c>
      <c r="L8" s="314">
        <v>2.8521519790910398E-3</v>
      </c>
      <c r="M8" s="277">
        <v>2020</v>
      </c>
      <c r="N8" s="187" t="s">
        <v>45</v>
      </c>
      <c r="P8" s="21">
        <f t="shared" si="4"/>
        <v>0</v>
      </c>
      <c r="Q8" s="22">
        <f t="shared" si="5"/>
        <v>0</v>
      </c>
    </row>
    <row r="9" spans="1:17">
      <c r="A9" s="66" t="s">
        <v>48</v>
      </c>
      <c r="B9" s="66" t="s">
        <v>49</v>
      </c>
      <c r="C9" s="66" t="s">
        <v>19</v>
      </c>
      <c r="D9" s="66" t="s">
        <v>20</v>
      </c>
      <c r="E9" s="134">
        <v>61175891</v>
      </c>
      <c r="F9" s="298">
        <f t="shared" si="2"/>
        <v>6.1175891000000003E-2</v>
      </c>
      <c r="G9" s="299" t="s">
        <v>21</v>
      </c>
      <c r="H9" s="66" t="s">
        <v>22</v>
      </c>
      <c r="I9" s="134">
        <f>E9/L9</f>
        <v>34957652000</v>
      </c>
      <c r="J9" s="300">
        <f t="shared" si="3"/>
        <v>34.957652000000003</v>
      </c>
      <c r="K9" s="301" t="s">
        <v>21</v>
      </c>
      <c r="L9" s="302">
        <v>1.75E-3</v>
      </c>
      <c r="M9" s="295">
        <v>2020</v>
      </c>
      <c r="N9" s="186" t="s">
        <v>23</v>
      </c>
      <c r="P9" s="21">
        <f t="shared" si="4"/>
        <v>0</v>
      </c>
      <c r="Q9" s="22">
        <f t="shared" si="5"/>
        <v>0</v>
      </c>
    </row>
    <row r="10" spans="1:17">
      <c r="A10" s="66" t="s">
        <v>50</v>
      </c>
      <c r="B10" s="66" t="s">
        <v>51</v>
      </c>
      <c r="C10" s="66" t="s">
        <v>52</v>
      </c>
      <c r="D10" s="66" t="s">
        <v>27</v>
      </c>
      <c r="E10" s="134">
        <v>31398405771.902195</v>
      </c>
      <c r="F10" s="298">
        <f t="shared" si="2"/>
        <v>31.398405771902194</v>
      </c>
      <c r="G10" s="299" t="s">
        <v>28</v>
      </c>
      <c r="H10" s="66" t="s">
        <v>22</v>
      </c>
      <c r="I10" s="134">
        <v>25424840000000</v>
      </c>
      <c r="J10" s="300">
        <f t="shared" si="3"/>
        <v>25424.84</v>
      </c>
      <c r="K10" s="301" t="s">
        <v>28</v>
      </c>
      <c r="L10" s="302">
        <v>1.2349499848141501E-3</v>
      </c>
      <c r="M10" s="295">
        <v>2020</v>
      </c>
      <c r="N10" s="186" t="s">
        <v>53</v>
      </c>
      <c r="P10" s="21">
        <f t="shared" si="4"/>
        <v>0</v>
      </c>
      <c r="Q10" s="22">
        <f t="shared" si="5"/>
        <v>0</v>
      </c>
    </row>
    <row r="11" spans="1:17">
      <c r="A11" s="66" t="s">
        <v>54</v>
      </c>
      <c r="B11" s="66" t="s">
        <v>55</v>
      </c>
      <c r="C11" s="66" t="s">
        <v>19</v>
      </c>
      <c r="D11" s="66" t="s">
        <v>20</v>
      </c>
      <c r="E11" s="312">
        <v>270374959</v>
      </c>
      <c r="F11" s="298">
        <f t="shared" si="2"/>
        <v>0.27037495900000003</v>
      </c>
      <c r="G11" s="313" t="s">
        <v>28</v>
      </c>
      <c r="H11" s="66" t="s">
        <v>22</v>
      </c>
      <c r="I11" s="134">
        <f>E11/L11</f>
        <v>149720799999.99976</v>
      </c>
      <c r="J11" s="300">
        <f t="shared" si="3"/>
        <v>149.72079999999977</v>
      </c>
      <c r="K11" s="313" t="s">
        <v>28</v>
      </c>
      <c r="L11" s="314">
        <v>1.8058610360083599E-3</v>
      </c>
      <c r="M11" s="277">
        <v>2020</v>
      </c>
      <c r="N11" s="187" t="s">
        <v>45</v>
      </c>
      <c r="P11" s="21">
        <f t="shared" si="4"/>
        <v>0</v>
      </c>
      <c r="Q11" s="22">
        <f t="shared" si="5"/>
        <v>0</v>
      </c>
    </row>
    <row r="12" spans="1:17">
      <c r="A12" s="66" t="s">
        <v>56</v>
      </c>
      <c r="B12" s="66" t="s">
        <v>57</v>
      </c>
      <c r="C12" s="66" t="s">
        <v>19</v>
      </c>
      <c r="D12" s="66" t="s">
        <v>44</v>
      </c>
      <c r="E12" s="312">
        <v>1202300000</v>
      </c>
      <c r="F12" s="298">
        <f t="shared" si="2"/>
        <v>1.2022999999999999</v>
      </c>
      <c r="G12" s="313" t="s">
        <v>28</v>
      </c>
      <c r="H12" s="66" t="s">
        <v>22</v>
      </c>
      <c r="I12" s="134">
        <f>E12/L12</f>
        <v>456732000000.00031</v>
      </c>
      <c r="J12" s="300">
        <f t="shared" si="3"/>
        <v>456.73200000000031</v>
      </c>
      <c r="K12" s="313" t="s">
        <v>28</v>
      </c>
      <c r="L12" s="314">
        <v>2.6323971169088202E-3</v>
      </c>
      <c r="M12" s="277">
        <v>2020</v>
      </c>
      <c r="N12" s="187" t="s">
        <v>45</v>
      </c>
      <c r="P12" s="21">
        <f t="shared" si="4"/>
        <v>0</v>
      </c>
      <c r="Q12" s="22">
        <f t="shared" si="5"/>
        <v>0</v>
      </c>
    </row>
    <row r="13" spans="1:17" ht="13.5" customHeight="1">
      <c r="A13" s="303" t="s">
        <v>58</v>
      </c>
      <c r="B13" s="69" t="s">
        <v>59</v>
      </c>
      <c r="C13" s="69" t="s">
        <v>33</v>
      </c>
      <c r="D13" s="69" t="s">
        <v>34</v>
      </c>
      <c r="E13" s="92">
        <v>12963294899</v>
      </c>
      <c r="F13" s="305">
        <f t="shared" si="2"/>
        <v>12.963294898999999</v>
      </c>
      <c r="G13" s="306" t="s">
        <v>28</v>
      </c>
      <c r="H13" s="78">
        <v>3422422.5492203273</v>
      </c>
      <c r="I13" s="96">
        <v>13051441203</v>
      </c>
      <c r="J13" s="307">
        <f t="shared" si="3"/>
        <v>13.051441203</v>
      </c>
      <c r="K13" s="306" t="s">
        <v>29</v>
      </c>
      <c r="L13" s="311">
        <f>H13/I13*100/100</f>
        <v>2.6222564205657614E-4</v>
      </c>
      <c r="M13" s="248">
        <v>2020</v>
      </c>
      <c r="N13" s="95" t="s">
        <v>519</v>
      </c>
      <c r="P13" s="21">
        <f t="shared" si="4"/>
        <v>-0.99298401416939519</v>
      </c>
      <c r="Q13" s="22">
        <f t="shared" si="5"/>
        <v>99.298401416939512</v>
      </c>
    </row>
    <row r="14" spans="1:17">
      <c r="A14" s="66" t="s">
        <v>60</v>
      </c>
      <c r="B14" s="66" t="s">
        <v>61</v>
      </c>
      <c r="C14" s="66" t="s">
        <v>19</v>
      </c>
      <c r="D14" s="66" t="s">
        <v>20</v>
      </c>
      <c r="E14" s="134">
        <v>95534233</v>
      </c>
      <c r="F14" s="298">
        <f t="shared" si="2"/>
        <v>9.5534232999999996E-2</v>
      </c>
      <c r="G14" s="299" t="s">
        <v>21</v>
      </c>
      <c r="H14" s="66" t="s">
        <v>22</v>
      </c>
      <c r="I14" s="134">
        <f>E14/L14</f>
        <v>18025326981.132076</v>
      </c>
      <c r="J14" s="300">
        <f t="shared" si="3"/>
        <v>18.025326981132075</v>
      </c>
      <c r="K14" s="301" t="s">
        <v>21</v>
      </c>
      <c r="L14" s="302">
        <v>5.3E-3</v>
      </c>
      <c r="M14" s="295">
        <v>2020</v>
      </c>
      <c r="N14" s="186" t="s">
        <v>23</v>
      </c>
      <c r="P14" s="21">
        <f t="shared" si="4"/>
        <v>0</v>
      </c>
      <c r="Q14" s="22">
        <f t="shared" si="5"/>
        <v>0</v>
      </c>
    </row>
    <row r="15" spans="1:17">
      <c r="A15" s="66" t="s">
        <v>62</v>
      </c>
      <c r="B15" s="66" t="s">
        <v>63</v>
      </c>
      <c r="C15" s="66" t="s">
        <v>33</v>
      </c>
      <c r="D15" s="66" t="s">
        <v>34</v>
      </c>
      <c r="E15" s="134">
        <v>313176667.00000006</v>
      </c>
      <c r="F15" s="298">
        <f t="shared" si="2"/>
        <v>0.31317666700000008</v>
      </c>
      <c r="G15" s="299" t="s">
        <v>28</v>
      </c>
      <c r="H15" s="66" t="s">
        <v>22</v>
      </c>
      <c r="I15" s="134">
        <v>840607000000</v>
      </c>
      <c r="J15" s="300">
        <f t="shared" si="3"/>
        <v>840.60699999999997</v>
      </c>
      <c r="K15" s="301" t="s">
        <v>28</v>
      </c>
      <c r="L15" s="311">
        <v>3.7256014641800502E-4</v>
      </c>
      <c r="M15" s="295">
        <v>2020</v>
      </c>
      <c r="N15" s="186" t="s">
        <v>35</v>
      </c>
      <c r="P15" s="21">
        <f t="shared" si="4"/>
        <v>0</v>
      </c>
      <c r="Q15" s="22">
        <f t="shared" si="5"/>
        <v>0</v>
      </c>
    </row>
    <row r="16" spans="1:17">
      <c r="A16" s="66" t="s">
        <v>64</v>
      </c>
      <c r="B16" s="66" t="s">
        <v>65</v>
      </c>
      <c r="C16" s="66" t="s">
        <v>38</v>
      </c>
      <c r="D16" s="66" t="s">
        <v>20</v>
      </c>
      <c r="E16" s="134">
        <v>60213823786.765282</v>
      </c>
      <c r="F16" s="298">
        <f t="shared" si="2"/>
        <v>60.213823786765282</v>
      </c>
      <c r="G16" s="299" t="s">
        <v>28</v>
      </c>
      <c r="H16" s="66" t="s">
        <v>22</v>
      </c>
      <c r="I16" s="134">
        <v>7467620000000</v>
      </c>
      <c r="J16" s="300">
        <f t="shared" si="3"/>
        <v>7467.62</v>
      </c>
      <c r="K16" s="301" t="s">
        <v>28</v>
      </c>
      <c r="L16" s="314">
        <v>8.0633218865937585E-3</v>
      </c>
      <c r="M16" s="295">
        <v>2020</v>
      </c>
      <c r="N16" s="186" t="s">
        <v>35</v>
      </c>
      <c r="P16" s="21">
        <f t="shared" si="4"/>
        <v>0</v>
      </c>
      <c r="Q16" s="22">
        <f t="shared" si="5"/>
        <v>0</v>
      </c>
    </row>
    <row r="17" spans="1:17">
      <c r="A17" s="66" t="s">
        <v>66</v>
      </c>
      <c r="B17" s="66" t="s">
        <v>67</v>
      </c>
      <c r="C17" s="66" t="s">
        <v>19</v>
      </c>
      <c r="D17" s="66" t="s">
        <v>20</v>
      </c>
      <c r="E17" s="134">
        <v>221878876</v>
      </c>
      <c r="F17" s="298">
        <f t="shared" si="2"/>
        <v>0.221878876</v>
      </c>
      <c r="G17" s="299" t="s">
        <v>21</v>
      </c>
      <c r="H17" s="66" t="s">
        <v>22</v>
      </c>
      <c r="I17" s="134">
        <f>E17/L17</f>
        <v>61123657300.275482</v>
      </c>
      <c r="J17" s="300">
        <f t="shared" si="3"/>
        <v>61.123657300275482</v>
      </c>
      <c r="K17" s="301" t="s">
        <v>21</v>
      </c>
      <c r="L17" s="302">
        <v>3.63E-3</v>
      </c>
      <c r="M17" s="295">
        <v>2020</v>
      </c>
      <c r="N17" s="186" t="s">
        <v>23</v>
      </c>
      <c r="P17" s="21">
        <f t="shared" si="4"/>
        <v>0</v>
      </c>
      <c r="Q17" s="22">
        <f t="shared" si="5"/>
        <v>0</v>
      </c>
    </row>
    <row r="18" spans="1:17" ht="12.4" customHeight="1">
      <c r="A18" s="303" t="s">
        <v>68</v>
      </c>
      <c r="B18" s="66" t="s">
        <v>69</v>
      </c>
      <c r="C18" s="66" t="s">
        <v>33</v>
      </c>
      <c r="D18" s="66" t="s">
        <v>27</v>
      </c>
      <c r="E18" s="315">
        <v>5133000000</v>
      </c>
      <c r="F18" s="305">
        <f t="shared" si="2"/>
        <v>5.133</v>
      </c>
      <c r="G18" s="306" t="s">
        <v>28</v>
      </c>
      <c r="H18" s="316">
        <v>8937922.1919078119</v>
      </c>
      <c r="I18" s="245">
        <v>15651545208.87711</v>
      </c>
      <c r="J18" s="307">
        <f t="shared" si="3"/>
        <v>15.65154520887711</v>
      </c>
      <c r="K18" s="306" t="s">
        <v>29</v>
      </c>
      <c r="L18" s="296">
        <f>H18/I18*100/100</f>
        <v>5.7105685557733165E-4</v>
      </c>
      <c r="M18" s="248">
        <v>2020</v>
      </c>
      <c r="N18" s="95" t="s">
        <v>523</v>
      </c>
      <c r="P18" s="21">
        <f t="shared" si="4"/>
        <v>-0.32738378284221231</v>
      </c>
      <c r="Q18" s="22">
        <f t="shared" si="5"/>
        <v>32.738378284221234</v>
      </c>
    </row>
    <row r="19" spans="1:17" ht="17.25" customHeight="1">
      <c r="A19" s="303" t="s">
        <v>70</v>
      </c>
      <c r="B19" s="69" t="s">
        <v>71</v>
      </c>
      <c r="C19" s="69" t="s">
        <v>33</v>
      </c>
      <c r="D19" s="69" t="s">
        <v>34</v>
      </c>
      <c r="E19" s="245">
        <v>4716444</v>
      </c>
      <c r="F19" s="337">
        <f t="shared" si="2"/>
        <v>4.7164440000000002E-3</v>
      </c>
      <c r="G19" s="306" t="s">
        <v>29</v>
      </c>
      <c r="H19" s="284" t="s">
        <v>22</v>
      </c>
      <c r="I19" s="317">
        <v>6883000000</v>
      </c>
      <c r="J19" s="307">
        <f t="shared" si="3"/>
        <v>6.883</v>
      </c>
      <c r="K19" s="306" t="s">
        <v>29</v>
      </c>
      <c r="L19" s="296">
        <f>E19/I19*100/100</f>
        <v>6.8523085863722219E-4</v>
      </c>
      <c r="M19" s="248">
        <v>2020</v>
      </c>
      <c r="N19" s="95" t="s">
        <v>524</v>
      </c>
      <c r="P19" s="21">
        <f t="shared" si="4"/>
        <v>0</v>
      </c>
      <c r="Q19" s="22">
        <f t="shared" si="5"/>
        <v>0</v>
      </c>
    </row>
    <row r="20" spans="1:17">
      <c r="A20" s="303" t="s">
        <v>72</v>
      </c>
      <c r="B20" t="s">
        <v>73</v>
      </c>
      <c r="C20" t="s">
        <v>33</v>
      </c>
      <c r="D20" t="s">
        <v>34</v>
      </c>
      <c r="E20" s="317">
        <v>4014503030</v>
      </c>
      <c r="F20" s="305">
        <f t="shared" si="2"/>
        <v>4.0145030300000002</v>
      </c>
      <c r="G20" s="306" t="s">
        <v>28</v>
      </c>
      <c r="H20" s="318">
        <v>2096295.6822196229</v>
      </c>
      <c r="I20" s="96">
        <v>2649680261</v>
      </c>
      <c r="J20" s="307">
        <f t="shared" si="3"/>
        <v>2.6496802609999999</v>
      </c>
      <c r="K20" s="306" t="s">
        <v>29</v>
      </c>
      <c r="L20" s="296">
        <f>H20/I20*100/100</f>
        <v>7.9115043164810855E-4</v>
      </c>
      <c r="M20" s="248">
        <v>2020</v>
      </c>
      <c r="N20" s="187" t="s">
        <v>528</v>
      </c>
      <c r="P20" s="21"/>
      <c r="Q20" s="22"/>
    </row>
    <row r="21" spans="1:17">
      <c r="A21" s="66" t="s">
        <v>74</v>
      </c>
      <c r="B21" s="66" t="s">
        <v>75</v>
      </c>
      <c r="C21" s="66" t="s">
        <v>76</v>
      </c>
      <c r="D21" s="66" t="s">
        <v>44</v>
      </c>
      <c r="E21" s="312">
        <v>5623000000</v>
      </c>
      <c r="F21" s="298">
        <f t="shared" si="2"/>
        <v>5.6230000000000002</v>
      </c>
      <c r="G21" s="313" t="s">
        <v>28</v>
      </c>
      <c r="H21" s="66" t="s">
        <v>22</v>
      </c>
      <c r="I21" s="134">
        <f>E21/L21</f>
        <v>2209680999999.9995</v>
      </c>
      <c r="J21" s="300">
        <f t="shared" si="3"/>
        <v>2209.6809999999996</v>
      </c>
      <c r="K21" s="313" t="s">
        <v>28</v>
      </c>
      <c r="L21" s="314">
        <v>2.54471120492053E-3</v>
      </c>
      <c r="M21" s="277">
        <v>2020</v>
      </c>
      <c r="N21" s="187" t="s">
        <v>45</v>
      </c>
      <c r="P21" s="21">
        <f t="shared" si="4"/>
        <v>0</v>
      </c>
      <c r="Q21" s="22">
        <f t="shared" si="5"/>
        <v>0</v>
      </c>
    </row>
    <row r="22" spans="1:17">
      <c r="A22" s="66" t="s">
        <v>77</v>
      </c>
      <c r="B22" s="66" t="s">
        <v>78</v>
      </c>
      <c r="C22" s="66" t="s">
        <v>38</v>
      </c>
      <c r="D22" s="66" t="s">
        <v>44</v>
      </c>
      <c r="E22" s="134">
        <v>1251360044664.5796</v>
      </c>
      <c r="F22" s="298">
        <f t="shared" si="2"/>
        <v>1251.3600446645796</v>
      </c>
      <c r="G22" s="313" t="s">
        <v>28</v>
      </c>
      <c r="H22" s="66" t="s">
        <v>22</v>
      </c>
      <c r="I22" s="134">
        <v>240521200000000</v>
      </c>
      <c r="J22" s="300">
        <f t="shared" si="3"/>
        <v>240521.2</v>
      </c>
      <c r="K22" s="313" t="s">
        <v>28</v>
      </c>
      <c r="L22" s="314">
        <v>5.2027016523473997E-3</v>
      </c>
      <c r="M22" s="295">
        <v>2020</v>
      </c>
      <c r="N22" s="186" t="s">
        <v>35</v>
      </c>
      <c r="P22" s="21">
        <f t="shared" si="4"/>
        <v>0</v>
      </c>
      <c r="Q22" s="22">
        <f t="shared" si="5"/>
        <v>0</v>
      </c>
    </row>
    <row r="23" spans="1:17">
      <c r="A23" s="303" t="s">
        <v>79</v>
      </c>
      <c r="B23" s="66" t="s">
        <v>80</v>
      </c>
      <c r="C23" s="66" t="s">
        <v>38</v>
      </c>
      <c r="D23" s="66" t="s">
        <v>20</v>
      </c>
      <c r="E23" s="319">
        <v>4781205724788</v>
      </c>
      <c r="F23" s="320">
        <f t="shared" si="2"/>
        <v>4781.2057247880002</v>
      </c>
      <c r="G23" s="306" t="s">
        <v>28</v>
      </c>
      <c r="H23" s="284">
        <v>1294570441.250874</v>
      </c>
      <c r="I23" s="158">
        <v>270150956772.56732</v>
      </c>
      <c r="J23" s="307">
        <f t="shared" si="3"/>
        <v>270.15095677256733</v>
      </c>
      <c r="K23" s="306" t="s">
        <v>29</v>
      </c>
      <c r="L23" s="296">
        <f>H23/I23*100/100</f>
        <v>4.7920261201989276E-3</v>
      </c>
      <c r="M23" s="248">
        <v>2020</v>
      </c>
      <c r="N23" s="95" t="s">
        <v>530</v>
      </c>
      <c r="P23" s="21"/>
      <c r="Q23" s="22"/>
    </row>
    <row r="24" spans="1:17">
      <c r="A24" s="303" t="s">
        <v>81</v>
      </c>
      <c r="B24" s="69" t="s">
        <v>82</v>
      </c>
      <c r="C24" s="69" t="s">
        <v>33</v>
      </c>
      <c r="D24" s="69" t="s">
        <v>27</v>
      </c>
      <c r="E24" s="92">
        <v>356743004.10000002</v>
      </c>
      <c r="F24" s="323">
        <f t="shared" si="2"/>
        <v>0.35674300410000004</v>
      </c>
      <c r="G24" s="160" t="s">
        <v>28</v>
      </c>
      <c r="H24" s="321">
        <v>63752966.178768136</v>
      </c>
      <c r="I24" s="105">
        <v>70043095503</v>
      </c>
      <c r="J24" s="162">
        <f t="shared" si="3"/>
        <v>70.043095503000004</v>
      </c>
      <c r="K24" s="160" t="s">
        <v>29</v>
      </c>
      <c r="L24" s="296">
        <f>H24/I24*100/100</f>
        <v>9.1019629730724203E-4</v>
      </c>
      <c r="M24" s="248">
        <v>2020</v>
      </c>
      <c r="N24" s="95" t="s">
        <v>531</v>
      </c>
      <c r="P24" s="21">
        <f t="shared" si="4"/>
        <v>-4.1829967082006383E-3</v>
      </c>
      <c r="Q24" s="22">
        <f t="shared" si="5"/>
        <v>0.41829967082006381</v>
      </c>
    </row>
    <row r="25" spans="1:17">
      <c r="A25" s="303" t="s">
        <v>83</v>
      </c>
      <c r="B25" s="66" t="s">
        <v>84</v>
      </c>
      <c r="C25" s="66" t="s">
        <v>33</v>
      </c>
      <c r="D25" s="66" t="s">
        <v>34</v>
      </c>
      <c r="E25" s="317">
        <v>215502421726</v>
      </c>
      <c r="F25" s="242">
        <f t="shared" si="2"/>
        <v>215.50242172599999</v>
      </c>
      <c r="G25" s="243" t="s">
        <v>28</v>
      </c>
      <c r="H25" s="244">
        <v>57958040.515513919</v>
      </c>
      <c r="I25" s="245">
        <v>37605430214</v>
      </c>
      <c r="J25" s="246">
        <f t="shared" si="3"/>
        <v>37.605430214000002</v>
      </c>
      <c r="K25" s="247" t="s">
        <v>29</v>
      </c>
      <c r="L25" s="296">
        <f>H25/I25*100/100</f>
        <v>1.5412146646293895E-3</v>
      </c>
      <c r="M25" s="248">
        <v>2020</v>
      </c>
      <c r="N25" s="95" t="s">
        <v>532</v>
      </c>
      <c r="P25" s="21">
        <f t="shared" si="4"/>
        <v>-5.7290785522054044</v>
      </c>
      <c r="Q25" s="22">
        <f t="shared" si="5"/>
        <v>572.90785522054034</v>
      </c>
    </row>
    <row r="26" spans="1:17">
      <c r="A26" s="303" t="s">
        <v>85</v>
      </c>
      <c r="B26" s="66" t="s">
        <v>86</v>
      </c>
      <c r="C26" s="66" t="s">
        <v>38</v>
      </c>
      <c r="D26" s="66" t="s">
        <v>20</v>
      </c>
      <c r="E26" s="158">
        <v>472677000000</v>
      </c>
      <c r="F26" s="159">
        <f t="shared" si="2"/>
        <v>472.67700000000002</v>
      </c>
      <c r="G26" s="160" t="s">
        <v>28</v>
      </c>
      <c r="H26" s="161">
        <v>808131832.87276959</v>
      </c>
      <c r="I26" s="161">
        <v>62395610764</v>
      </c>
      <c r="J26" s="162">
        <f t="shared" si="3"/>
        <v>62.395610763999997</v>
      </c>
      <c r="K26" s="160" t="s">
        <v>29</v>
      </c>
      <c r="L26" s="297">
        <f>H26/I26*100/100</f>
        <v>1.2951741684673633E-2</v>
      </c>
      <c r="M26" s="248">
        <v>2020</v>
      </c>
      <c r="N26" s="356" t="s">
        <v>531</v>
      </c>
      <c r="P26" s="21">
        <f t="shared" si="4"/>
        <v>-7.5625330434200739</v>
      </c>
      <c r="Q26" s="22">
        <f t="shared" si="5"/>
        <v>756.25330434200737</v>
      </c>
    </row>
    <row r="27" spans="1:17" ht="14.25" customHeight="1">
      <c r="A27" s="303" t="s">
        <v>87</v>
      </c>
      <c r="B27" s="64" t="s">
        <v>88</v>
      </c>
      <c r="C27" s="64" t="s">
        <v>33</v>
      </c>
      <c r="D27" s="64" t="s">
        <v>27</v>
      </c>
      <c r="E27" s="92">
        <v>516346304</v>
      </c>
      <c r="F27" s="242">
        <f t="shared" si="2"/>
        <v>0.51634630400000003</v>
      </c>
      <c r="G27" s="243" t="s">
        <v>28</v>
      </c>
      <c r="H27" s="244">
        <v>28147824.689492069</v>
      </c>
      <c r="I27" s="245">
        <v>18110638619</v>
      </c>
      <c r="J27" s="246">
        <f t="shared" si="3"/>
        <v>18.110638618999999</v>
      </c>
      <c r="K27" s="247" t="s">
        <v>29</v>
      </c>
      <c r="L27" s="296">
        <f>H27/I27*100/100</f>
        <v>1.5542149165276803E-3</v>
      </c>
      <c r="M27" s="248">
        <v>2020</v>
      </c>
      <c r="N27" s="95" t="s">
        <v>516</v>
      </c>
      <c r="P27" s="21"/>
      <c r="Q27" s="22"/>
    </row>
    <row r="28" spans="1:17">
      <c r="A28" s="66" t="s">
        <v>89</v>
      </c>
      <c r="B28" s="66" t="s">
        <v>90</v>
      </c>
      <c r="C28" s="66" t="s">
        <v>19</v>
      </c>
      <c r="D28" s="66" t="s">
        <v>44</v>
      </c>
      <c r="E28" s="134">
        <v>186909470</v>
      </c>
      <c r="F28" s="298">
        <f t="shared" si="2"/>
        <v>0.18690946999999999</v>
      </c>
      <c r="G28" s="299" t="s">
        <v>21</v>
      </c>
      <c r="H28" s="66" t="s">
        <v>22</v>
      </c>
      <c r="I28" s="134">
        <f>E28/L28</f>
        <v>49186702631.578949</v>
      </c>
      <c r="J28" s="300">
        <f t="shared" si="3"/>
        <v>49.186702631578946</v>
      </c>
      <c r="K28" s="301" t="s">
        <v>21</v>
      </c>
      <c r="L28" s="302">
        <v>3.8E-3</v>
      </c>
      <c r="M28" s="295">
        <v>2020</v>
      </c>
      <c r="N28" s="186" t="s">
        <v>23</v>
      </c>
      <c r="P28" s="21">
        <f t="shared" si="4"/>
        <v>0</v>
      </c>
      <c r="Q28" s="22">
        <f t="shared" si="5"/>
        <v>0</v>
      </c>
    </row>
    <row r="29" spans="1:17">
      <c r="A29" s="66" t="s">
        <v>91</v>
      </c>
      <c r="B29" s="66" t="s">
        <v>92</v>
      </c>
      <c r="C29" s="66" t="s">
        <v>19</v>
      </c>
      <c r="D29" s="66" t="s">
        <v>44</v>
      </c>
      <c r="E29" s="134">
        <v>35082277</v>
      </c>
      <c r="F29" s="298">
        <f t="shared" si="2"/>
        <v>3.5082277000000002E-2</v>
      </c>
      <c r="G29" s="299" t="s">
        <v>21</v>
      </c>
      <c r="H29" s="66" t="s">
        <v>22</v>
      </c>
      <c r="I29" s="134">
        <f>E29/L29</f>
        <v>21007351497.005989</v>
      </c>
      <c r="J29" s="300">
        <f t="shared" si="3"/>
        <v>21.007351497005988</v>
      </c>
      <c r="K29" s="301" t="s">
        <v>21</v>
      </c>
      <c r="L29" s="302">
        <v>1.67E-3</v>
      </c>
      <c r="M29" s="295">
        <v>2020</v>
      </c>
      <c r="N29" s="186" t="s">
        <v>23</v>
      </c>
      <c r="P29" s="21">
        <f t="shared" si="4"/>
        <v>0</v>
      </c>
      <c r="Q29" s="22">
        <f t="shared" si="5"/>
        <v>0</v>
      </c>
    </row>
    <row r="30" spans="1:17">
      <c r="A30" s="66" t="s">
        <v>93</v>
      </c>
      <c r="B30" s="66" t="s">
        <v>94</v>
      </c>
      <c r="C30" s="66" t="s">
        <v>19</v>
      </c>
      <c r="D30" s="66" t="s">
        <v>44</v>
      </c>
      <c r="E30" s="134">
        <v>558482718</v>
      </c>
      <c r="F30" s="298">
        <f t="shared" si="2"/>
        <v>0.55848271800000004</v>
      </c>
      <c r="G30" s="299" t="s">
        <v>21</v>
      </c>
      <c r="H30" s="66" t="s">
        <v>22</v>
      </c>
      <c r="I30" s="134">
        <f>E30/L30</f>
        <v>217308450583.65759</v>
      </c>
      <c r="J30" s="300">
        <f t="shared" si="3"/>
        <v>217.30845058365759</v>
      </c>
      <c r="K30" s="301" t="s">
        <v>21</v>
      </c>
      <c r="L30" s="302">
        <v>2.5699999999999998E-3</v>
      </c>
      <c r="M30" s="295">
        <v>2020</v>
      </c>
      <c r="N30" s="186" t="s">
        <v>23</v>
      </c>
      <c r="P30" s="21">
        <f t="shared" si="4"/>
        <v>0</v>
      </c>
      <c r="Q30" s="22">
        <f t="shared" si="5"/>
        <v>0</v>
      </c>
    </row>
    <row r="31" spans="1:17">
      <c r="A31" s="66" t="s">
        <v>95</v>
      </c>
      <c r="B31" s="66" t="s">
        <v>96</v>
      </c>
      <c r="C31" s="66" t="s">
        <v>19</v>
      </c>
      <c r="D31" s="66" t="s">
        <v>44</v>
      </c>
      <c r="E31" s="134">
        <v>271410426</v>
      </c>
      <c r="F31" s="298">
        <f t="shared" si="2"/>
        <v>0.27141042599999998</v>
      </c>
      <c r="G31" s="299" t="s">
        <v>21</v>
      </c>
      <c r="H31" s="66" t="s">
        <v>22</v>
      </c>
      <c r="I31" s="134">
        <f>E31/L31</f>
        <v>311966006896.5517</v>
      </c>
      <c r="J31" s="300">
        <f t="shared" si="3"/>
        <v>311.96600689655168</v>
      </c>
      <c r="K31" s="301" t="s">
        <v>21</v>
      </c>
      <c r="L31" s="311">
        <v>8.7000000000000001E-4</v>
      </c>
      <c r="M31" s="295">
        <v>2020</v>
      </c>
      <c r="N31" s="186" t="s">
        <v>23</v>
      </c>
      <c r="P31" s="21">
        <f t="shared" si="4"/>
        <v>0</v>
      </c>
      <c r="Q31" s="22">
        <f t="shared" si="5"/>
        <v>0</v>
      </c>
    </row>
    <row r="32" spans="1:17">
      <c r="A32" s="66" t="s">
        <v>97</v>
      </c>
      <c r="B32" s="66" t="s">
        <v>98</v>
      </c>
      <c r="C32" s="66" t="s">
        <v>38</v>
      </c>
      <c r="D32" s="66" t="s">
        <v>20</v>
      </c>
      <c r="E32" s="134">
        <v>14993185828.043144</v>
      </c>
      <c r="F32" s="298">
        <f t="shared" si="2"/>
        <v>14.993185828043144</v>
      </c>
      <c r="G32" s="299" t="s">
        <v>28</v>
      </c>
      <c r="H32" s="66" t="s">
        <v>22</v>
      </c>
      <c r="I32" s="134">
        <v>4456660000000</v>
      </c>
      <c r="J32" s="300">
        <f t="shared" si="3"/>
        <v>4456.66</v>
      </c>
      <c r="K32" s="301" t="s">
        <v>28</v>
      </c>
      <c r="L32" s="302">
        <v>3.3642202519472307E-3</v>
      </c>
      <c r="M32" s="295">
        <v>2020</v>
      </c>
      <c r="N32" s="186" t="s">
        <v>35</v>
      </c>
      <c r="P32" s="21">
        <f t="shared" si="4"/>
        <v>0</v>
      </c>
      <c r="Q32" s="22">
        <f t="shared" si="5"/>
        <v>0</v>
      </c>
    </row>
    <row r="33" spans="1:17">
      <c r="A33" s="303" t="s">
        <v>99</v>
      </c>
      <c r="B33" s="64" t="s">
        <v>100</v>
      </c>
      <c r="C33" s="64" t="s">
        <v>38</v>
      </c>
      <c r="D33" s="64" t="s">
        <v>20</v>
      </c>
      <c r="E33" s="244">
        <v>546220000</v>
      </c>
      <c r="F33" s="283">
        <f t="shared" si="2"/>
        <v>0.54622000000000004</v>
      </c>
      <c r="G33" s="160" t="s">
        <v>29</v>
      </c>
      <c r="H33" s="284" t="s">
        <v>22</v>
      </c>
      <c r="I33" s="96">
        <v>99291124000</v>
      </c>
      <c r="J33" s="162">
        <f t="shared" si="3"/>
        <v>99.291123999999996</v>
      </c>
      <c r="K33" s="160" t="s">
        <v>29</v>
      </c>
      <c r="L33" s="296">
        <f>E33/I33*100/100</f>
        <v>5.5011966628557866E-3</v>
      </c>
      <c r="M33" s="248">
        <v>2020</v>
      </c>
      <c r="N33" s="95" t="s">
        <v>517</v>
      </c>
      <c r="P33" s="21"/>
      <c r="Q33" s="22"/>
    </row>
    <row r="34" spans="1:17">
      <c r="A34" s="66" t="s">
        <v>101</v>
      </c>
      <c r="B34" s="66" t="s">
        <v>102</v>
      </c>
      <c r="C34" s="66" t="s">
        <v>19</v>
      </c>
      <c r="D34" s="66" t="s">
        <v>44</v>
      </c>
      <c r="E34" s="134">
        <v>51832701</v>
      </c>
      <c r="F34" s="298">
        <f t="shared" si="2"/>
        <v>5.1832701000000002E-2</v>
      </c>
      <c r="G34" s="299" t="s">
        <v>21</v>
      </c>
      <c r="H34" s="66" t="s">
        <v>22</v>
      </c>
      <c r="I34" s="134">
        <f>E34/L34</f>
        <v>26996198437.5</v>
      </c>
      <c r="J34" s="300">
        <f t="shared" si="3"/>
        <v>26.996198437499999</v>
      </c>
      <c r="K34" s="301" t="s">
        <v>21</v>
      </c>
      <c r="L34" s="302">
        <v>1.92E-3</v>
      </c>
      <c r="M34" s="295">
        <v>2020</v>
      </c>
      <c r="N34" s="186" t="s">
        <v>23</v>
      </c>
      <c r="P34" s="21">
        <f t="shared" si="4"/>
        <v>0</v>
      </c>
      <c r="Q34" s="22">
        <f t="shared" si="5"/>
        <v>0</v>
      </c>
    </row>
    <row r="35" spans="1:17">
      <c r="A35" s="303" t="s">
        <v>103</v>
      </c>
      <c r="B35" s="69" t="s">
        <v>104</v>
      </c>
      <c r="C35" s="69" t="s">
        <v>33</v>
      </c>
      <c r="D35" s="69" t="s">
        <v>27</v>
      </c>
      <c r="E35" s="245">
        <v>26526895714</v>
      </c>
      <c r="F35" s="305">
        <f t="shared" si="2"/>
        <v>26.526895713999998</v>
      </c>
      <c r="G35" s="306" t="s">
        <v>28</v>
      </c>
      <c r="H35" s="284">
        <v>46086762.893137723</v>
      </c>
      <c r="I35" s="317">
        <v>24530513059</v>
      </c>
      <c r="J35" s="307">
        <f t="shared" si="3"/>
        <v>24.530513059</v>
      </c>
      <c r="K35" s="306" t="s">
        <v>29</v>
      </c>
      <c r="L35" s="296">
        <f>H35/I35</f>
        <v>1.8787525064107434E-3</v>
      </c>
      <c r="M35" s="248">
        <v>2020</v>
      </c>
      <c r="N35" s="187" t="s">
        <v>537</v>
      </c>
      <c r="P35" s="21">
        <f t="shared" si="4"/>
        <v>-1.0795048961029097</v>
      </c>
      <c r="Q35" s="22">
        <f t="shared" si="5"/>
        <v>107.95048961029096</v>
      </c>
    </row>
    <row r="36" spans="1:17">
      <c r="A36" s="66" t="s">
        <v>105</v>
      </c>
      <c r="B36" s="66" t="s">
        <v>106</v>
      </c>
      <c r="C36" s="66" t="s">
        <v>19</v>
      </c>
      <c r="D36" s="66" t="s">
        <v>44</v>
      </c>
      <c r="E36" s="134">
        <v>298379075</v>
      </c>
      <c r="F36" s="298">
        <f t="shared" si="2"/>
        <v>0.29837907499999999</v>
      </c>
      <c r="G36" s="299" t="s">
        <v>21</v>
      </c>
      <c r="H36" s="66" t="s">
        <v>22</v>
      </c>
      <c r="I36" s="134">
        <f>E36/L36</f>
        <v>236808789682.53967</v>
      </c>
      <c r="J36" s="300">
        <f t="shared" si="3"/>
        <v>236.80878968253967</v>
      </c>
      <c r="K36" s="301" t="s">
        <v>21</v>
      </c>
      <c r="L36" s="302">
        <v>1.2600000000000001E-3</v>
      </c>
      <c r="M36" s="295">
        <v>2020</v>
      </c>
      <c r="N36" s="186" t="s">
        <v>23</v>
      </c>
      <c r="P36" s="21">
        <f t="shared" si="4"/>
        <v>0</v>
      </c>
      <c r="Q36" s="22">
        <f t="shared" si="5"/>
        <v>0</v>
      </c>
    </row>
    <row r="37" spans="1:17">
      <c r="A37" s="66" t="s">
        <v>107</v>
      </c>
      <c r="B37" s="66" t="s">
        <v>108</v>
      </c>
      <c r="C37" s="66" t="s">
        <v>19</v>
      </c>
      <c r="D37" s="66" t="s">
        <v>44</v>
      </c>
      <c r="E37" s="134">
        <v>3538664909</v>
      </c>
      <c r="F37" s="298">
        <f t="shared" si="2"/>
        <v>3.538664909</v>
      </c>
      <c r="G37" s="299" t="s">
        <v>21</v>
      </c>
      <c r="H37" s="66" t="s">
        <v>22</v>
      </c>
      <c r="I37" s="134">
        <f>E37/L37</f>
        <v>2283009618709.6777</v>
      </c>
      <c r="J37" s="300">
        <f t="shared" si="3"/>
        <v>2283.0096187096779</v>
      </c>
      <c r="K37" s="301" t="s">
        <v>21</v>
      </c>
      <c r="L37" s="302">
        <v>1.5499999999999999E-3</v>
      </c>
      <c r="M37" s="295">
        <v>2020</v>
      </c>
      <c r="N37" s="186" t="s">
        <v>23</v>
      </c>
      <c r="P37" s="21">
        <f t="shared" si="4"/>
        <v>0</v>
      </c>
      <c r="Q37" s="22">
        <f t="shared" si="5"/>
        <v>0</v>
      </c>
    </row>
    <row r="38" spans="1:17">
      <c r="A38" s="303" t="s">
        <v>109</v>
      </c>
      <c r="B38" s="69" t="s">
        <v>110</v>
      </c>
      <c r="C38" s="69" t="s">
        <v>33</v>
      </c>
      <c r="D38" s="69" t="s">
        <v>27</v>
      </c>
      <c r="E38" s="317">
        <v>44445911000</v>
      </c>
      <c r="F38" s="305">
        <f t="shared" si="2"/>
        <v>44.445911000000002</v>
      </c>
      <c r="G38" s="306" t="s">
        <v>28</v>
      </c>
      <c r="H38" s="284">
        <v>77218540.153020695</v>
      </c>
      <c r="I38" s="96">
        <v>40773241212</v>
      </c>
      <c r="J38" s="307">
        <f t="shared" si="3"/>
        <v>40.773241212000002</v>
      </c>
      <c r="K38" s="306" t="s">
        <v>29</v>
      </c>
      <c r="L38" s="296">
        <f>H38/I38*100/100</f>
        <v>1.893853367004202E-3</v>
      </c>
      <c r="M38" s="248">
        <v>2020</v>
      </c>
      <c r="N38" s="357" t="s">
        <v>540</v>
      </c>
      <c r="P38" s="21">
        <f t="shared" si="4"/>
        <v>-1.0881816392558168</v>
      </c>
      <c r="Q38" s="22">
        <f t="shared" si="5"/>
        <v>108.81816392558166</v>
      </c>
    </row>
    <row r="39" spans="1:17">
      <c r="A39" s="66" t="s">
        <v>112</v>
      </c>
      <c r="B39" s="66" t="s">
        <v>113</v>
      </c>
      <c r="C39" s="66" t="s">
        <v>19</v>
      </c>
      <c r="D39" s="66" t="s">
        <v>20</v>
      </c>
      <c r="E39" s="134">
        <v>19182652</v>
      </c>
      <c r="F39" s="298">
        <f t="shared" si="2"/>
        <v>1.9182652000000001E-2</v>
      </c>
      <c r="G39" s="299" t="s">
        <v>21</v>
      </c>
      <c r="H39" s="66" t="s">
        <v>22</v>
      </c>
      <c r="I39" s="134">
        <f>E39/L39</f>
        <v>14209371851.851851</v>
      </c>
      <c r="J39" s="300">
        <f t="shared" si="3"/>
        <v>14.20937185185185</v>
      </c>
      <c r="K39" s="301" t="s">
        <v>21</v>
      </c>
      <c r="L39" s="302">
        <v>1.3500000000000001E-3</v>
      </c>
      <c r="M39" s="295">
        <v>2020</v>
      </c>
      <c r="N39" s="186" t="s">
        <v>23</v>
      </c>
      <c r="P39" s="21">
        <f t="shared" si="4"/>
        <v>0</v>
      </c>
      <c r="Q39" s="22">
        <f t="shared" si="5"/>
        <v>0</v>
      </c>
    </row>
    <row r="40" spans="1:17">
      <c r="A40" s="66" t="s">
        <v>114</v>
      </c>
      <c r="B40" s="66" t="s">
        <v>115</v>
      </c>
      <c r="C40" s="66" t="s">
        <v>19</v>
      </c>
      <c r="D40" s="66" t="s">
        <v>44</v>
      </c>
      <c r="E40" s="312">
        <v>13364000000</v>
      </c>
      <c r="F40" s="298">
        <f t="shared" si="2"/>
        <v>13.364000000000001</v>
      </c>
      <c r="G40" s="313" t="s">
        <v>28</v>
      </c>
      <c r="H40" s="66" t="s">
        <v>22</v>
      </c>
      <c r="I40" s="134">
        <f>E40/L40</f>
        <v>3405429999999.9956</v>
      </c>
      <c r="J40" s="300">
        <f t="shared" si="3"/>
        <v>3405.4299999999957</v>
      </c>
      <c r="K40" s="313" t="s">
        <v>28</v>
      </c>
      <c r="L40" s="314">
        <v>3.9243208640318602E-3</v>
      </c>
      <c r="M40" s="277">
        <v>2020</v>
      </c>
      <c r="N40" s="187" t="s">
        <v>45</v>
      </c>
      <c r="P40" s="21">
        <f t="shared" si="4"/>
        <v>0</v>
      </c>
      <c r="Q40" s="22">
        <f t="shared" si="5"/>
        <v>0</v>
      </c>
    </row>
    <row r="41" spans="1:17">
      <c r="A41" s="303" t="s">
        <v>116</v>
      </c>
      <c r="B41" s="69" t="s">
        <v>117</v>
      </c>
      <c r="C41" s="69" t="s">
        <v>33</v>
      </c>
      <c r="D41" s="69" t="s">
        <v>27</v>
      </c>
      <c r="E41" s="158">
        <v>71000000000</v>
      </c>
      <c r="F41" s="159">
        <f t="shared" si="2"/>
        <v>71</v>
      </c>
      <c r="G41" s="160" t="s">
        <v>28</v>
      </c>
      <c r="H41" s="322">
        <v>123352547.56876217</v>
      </c>
      <c r="I41" s="161">
        <v>62982768372</v>
      </c>
      <c r="J41" s="162">
        <f t="shared" si="3"/>
        <v>62.982768372000002</v>
      </c>
      <c r="K41" s="160" t="s">
        <v>29</v>
      </c>
      <c r="L41" s="297">
        <f>H41/I41*100/100</f>
        <v>1.9585126338079561E-3</v>
      </c>
      <c r="M41" s="248">
        <v>2020</v>
      </c>
      <c r="N41" s="95" t="s">
        <v>541</v>
      </c>
      <c r="P41" s="21"/>
      <c r="Q41" s="22"/>
    </row>
    <row r="42" spans="1:17">
      <c r="A42" s="66" t="s">
        <v>118</v>
      </c>
      <c r="B42" s="66" t="s">
        <v>119</v>
      </c>
      <c r="C42" s="66" t="s">
        <v>19</v>
      </c>
      <c r="D42" s="66" t="s">
        <v>44</v>
      </c>
      <c r="E42" s="312">
        <v>674000000</v>
      </c>
      <c r="F42" s="298">
        <f t="shared" si="2"/>
        <v>0.67400000000000004</v>
      </c>
      <c r="G42" s="313" t="s">
        <v>28</v>
      </c>
      <c r="H42" s="66" t="s">
        <v>22</v>
      </c>
      <c r="I42" s="134">
        <f>E42/L42</f>
        <v>165325999999.99991</v>
      </c>
      <c r="J42" s="300">
        <f t="shared" si="3"/>
        <v>165.32599999999991</v>
      </c>
      <c r="K42" s="313" t="s">
        <v>28</v>
      </c>
      <c r="L42" s="314">
        <v>4.0767937287541E-3</v>
      </c>
      <c r="M42" s="277">
        <v>2020</v>
      </c>
      <c r="N42" s="187" t="s">
        <v>45</v>
      </c>
      <c r="O42" s="351"/>
      <c r="P42" s="21">
        <f t="shared" si="4"/>
        <v>0</v>
      </c>
      <c r="Q42" s="22">
        <f t="shared" si="5"/>
        <v>0</v>
      </c>
    </row>
    <row r="43" spans="1:17">
      <c r="A43" s="66" t="s">
        <v>120</v>
      </c>
      <c r="B43" s="66" t="s">
        <v>121</v>
      </c>
      <c r="C43" s="66" t="s">
        <v>38</v>
      </c>
      <c r="D43" s="66" t="s">
        <v>20</v>
      </c>
      <c r="E43" s="312">
        <v>3367295701.5599999</v>
      </c>
      <c r="F43" s="298">
        <f t="shared" si="2"/>
        <v>3.3672957015599998</v>
      </c>
      <c r="G43" s="313" t="s">
        <v>28</v>
      </c>
      <c r="H43" s="66" t="s">
        <v>22</v>
      </c>
      <c r="I43" s="134">
        <f>E43/L43</f>
        <v>599400723000.00024</v>
      </c>
      <c r="J43" s="300">
        <f t="shared" si="3"/>
        <v>599.4007230000002</v>
      </c>
      <c r="K43" s="313" t="s">
        <v>28</v>
      </c>
      <c r="L43" s="314">
        <v>5.6177705036902304E-3</v>
      </c>
      <c r="M43" s="277">
        <v>2020</v>
      </c>
      <c r="N43" s="187" t="s">
        <v>45</v>
      </c>
      <c r="P43" s="21">
        <f t="shared" si="4"/>
        <v>0</v>
      </c>
      <c r="Q43" s="22">
        <f t="shared" si="5"/>
        <v>0</v>
      </c>
    </row>
    <row r="44" spans="1:17">
      <c r="A44" s="66" t="s">
        <v>122</v>
      </c>
      <c r="B44" s="66" t="s">
        <v>123</v>
      </c>
      <c r="C44" s="66" t="s">
        <v>38</v>
      </c>
      <c r="D44" s="66" t="s">
        <v>27</v>
      </c>
      <c r="E44" s="134">
        <v>6552751710.240407</v>
      </c>
      <c r="F44" s="298">
        <f t="shared" si="2"/>
        <v>6.5527517102404067</v>
      </c>
      <c r="G44" s="299" t="s">
        <v>28</v>
      </c>
      <c r="H44" s="66" t="s">
        <v>22</v>
      </c>
      <c r="I44" s="134">
        <v>688477000000</v>
      </c>
      <c r="J44" s="300">
        <f t="shared" si="3"/>
        <v>688.47699999999998</v>
      </c>
      <c r="K44" s="301" t="s">
        <v>28</v>
      </c>
      <c r="L44" s="314">
        <v>9.5177496274246008E-3</v>
      </c>
      <c r="M44" s="295">
        <v>2020</v>
      </c>
      <c r="N44" s="186" t="s">
        <v>35</v>
      </c>
      <c r="P44" s="21">
        <f t="shared" si="4"/>
        <v>0</v>
      </c>
      <c r="Q44" s="22">
        <f t="shared" si="5"/>
        <v>0</v>
      </c>
    </row>
    <row r="45" spans="1:17">
      <c r="A45" s="66" t="s">
        <v>124</v>
      </c>
      <c r="B45" s="66" t="s">
        <v>125</v>
      </c>
      <c r="C45" s="66" t="s">
        <v>43</v>
      </c>
      <c r="D45" s="66" t="s">
        <v>44</v>
      </c>
      <c r="E45" s="312">
        <v>7200000000</v>
      </c>
      <c r="F45" s="298">
        <f t="shared" si="2"/>
        <v>7.2</v>
      </c>
      <c r="G45" s="313" t="s">
        <v>28</v>
      </c>
      <c r="H45" s="66" t="s">
        <v>22</v>
      </c>
      <c r="I45" s="134">
        <f>E45/L45</f>
        <v>2675792999999.9956</v>
      </c>
      <c r="J45" s="300">
        <f t="shared" si="3"/>
        <v>2675.7929999999956</v>
      </c>
      <c r="K45" s="313" t="s">
        <v>28</v>
      </c>
      <c r="L45" s="314">
        <v>2.6907911037961502E-3</v>
      </c>
      <c r="M45" s="277">
        <v>2020</v>
      </c>
      <c r="N45" s="187" t="s">
        <v>45</v>
      </c>
      <c r="P45" s="21">
        <f t="shared" si="4"/>
        <v>0</v>
      </c>
      <c r="Q45" s="22">
        <f t="shared" si="5"/>
        <v>0</v>
      </c>
    </row>
    <row r="46" spans="1:17">
      <c r="A46" s="66" t="s">
        <v>126</v>
      </c>
      <c r="B46" s="66" t="s">
        <v>127</v>
      </c>
      <c r="C46" s="66" t="s">
        <v>19</v>
      </c>
      <c r="D46" s="66" t="s">
        <v>44</v>
      </c>
      <c r="E46" s="134">
        <v>402994718</v>
      </c>
      <c r="F46" s="298">
        <f t="shared" si="2"/>
        <v>0.40299471799999997</v>
      </c>
      <c r="G46" s="299" t="s">
        <v>21</v>
      </c>
      <c r="H46" s="66" t="s">
        <v>22</v>
      </c>
      <c r="I46" s="134">
        <f>E46/L46</f>
        <v>138011889726.0274</v>
      </c>
      <c r="J46" s="300">
        <f t="shared" si="3"/>
        <v>138.01188972602739</v>
      </c>
      <c r="K46" s="301" t="s">
        <v>21</v>
      </c>
      <c r="L46" s="302">
        <v>2.9199999999999999E-3</v>
      </c>
      <c r="M46" s="295">
        <v>2020</v>
      </c>
      <c r="N46" s="186" t="s">
        <v>23</v>
      </c>
      <c r="P46" s="21">
        <f t="shared" si="4"/>
        <v>0</v>
      </c>
      <c r="Q46" s="22">
        <f t="shared" si="5"/>
        <v>0</v>
      </c>
    </row>
    <row r="47" spans="1:17">
      <c r="A47" s="66" t="s">
        <v>128</v>
      </c>
      <c r="B47" s="66" t="s">
        <v>129</v>
      </c>
      <c r="C47" s="66" t="s">
        <v>19</v>
      </c>
      <c r="D47" s="66" t="s">
        <v>44</v>
      </c>
      <c r="E47" s="134">
        <v>20687448</v>
      </c>
      <c r="F47" s="298">
        <f t="shared" si="2"/>
        <v>2.0687448000000001E-2</v>
      </c>
      <c r="G47" s="299" t="s">
        <v>21</v>
      </c>
      <c r="H47" s="66" t="s">
        <v>22</v>
      </c>
      <c r="I47" s="134">
        <f>E47/L47</f>
        <v>6942096644.2953024</v>
      </c>
      <c r="J47" s="300">
        <f t="shared" si="3"/>
        <v>6.9420966442953027</v>
      </c>
      <c r="K47" s="301" t="s">
        <v>21</v>
      </c>
      <c r="L47" s="302">
        <v>2.98E-3</v>
      </c>
      <c r="M47" s="295">
        <v>2020</v>
      </c>
      <c r="N47" s="186" t="s">
        <v>23</v>
      </c>
      <c r="P47" s="21">
        <f t="shared" si="4"/>
        <v>0</v>
      </c>
      <c r="Q47" s="22">
        <f t="shared" si="5"/>
        <v>0</v>
      </c>
    </row>
    <row r="48" spans="1:17">
      <c r="A48" s="66" t="s">
        <v>130</v>
      </c>
      <c r="B48" s="66" t="s">
        <v>131</v>
      </c>
      <c r="C48" s="66" t="s">
        <v>52</v>
      </c>
      <c r="D48" s="66" t="s">
        <v>27</v>
      </c>
      <c r="E48" s="134">
        <v>168035872198</v>
      </c>
      <c r="F48" s="298">
        <f t="shared" si="2"/>
        <v>168.03587219799999</v>
      </c>
      <c r="G48" s="299" t="s">
        <v>28</v>
      </c>
      <c r="H48" s="66" t="s">
        <v>22</v>
      </c>
      <c r="I48" s="134">
        <v>198009100000000</v>
      </c>
      <c r="J48" s="300">
        <f t="shared" si="3"/>
        <v>198009.1</v>
      </c>
      <c r="K48" s="301" t="s">
        <v>28</v>
      </c>
      <c r="L48" s="311">
        <v>8.4862701864712271E-4</v>
      </c>
      <c r="M48" s="295">
        <v>2020</v>
      </c>
      <c r="N48" s="186" t="s">
        <v>35</v>
      </c>
      <c r="P48" s="21">
        <f t="shared" si="4"/>
        <v>0</v>
      </c>
      <c r="Q48" s="22">
        <f t="shared" si="5"/>
        <v>0</v>
      </c>
    </row>
    <row r="49" spans="1:17">
      <c r="A49" s="303" t="s">
        <v>132</v>
      </c>
      <c r="B49" s="69" t="s">
        <v>133</v>
      </c>
      <c r="C49" s="69" t="s">
        <v>43</v>
      </c>
      <c r="D49" s="69" t="s">
        <v>20</v>
      </c>
      <c r="E49" s="324">
        <v>15286339457188</v>
      </c>
      <c r="F49" s="305">
        <v>15286.34</v>
      </c>
      <c r="G49" s="306" t="s">
        <v>28</v>
      </c>
      <c r="H49" s="325">
        <v>1080484489</v>
      </c>
      <c r="I49" s="318">
        <v>1119100000000</v>
      </c>
      <c r="J49" s="307">
        <v>1119</v>
      </c>
      <c r="K49" s="306" t="s">
        <v>29</v>
      </c>
      <c r="L49" s="326">
        <v>9.7000000000000005E-4</v>
      </c>
      <c r="M49" s="248">
        <v>2019</v>
      </c>
      <c r="N49" s="187" t="s">
        <v>30</v>
      </c>
      <c r="P49" s="21"/>
      <c r="Q49" s="22"/>
    </row>
    <row r="50" spans="1:17">
      <c r="A50" s="66" t="s">
        <v>134</v>
      </c>
      <c r="B50" s="66" t="s">
        <v>135</v>
      </c>
      <c r="C50" s="66" t="s">
        <v>19</v>
      </c>
      <c r="D50" s="66" t="s">
        <v>44</v>
      </c>
      <c r="E50" s="134">
        <v>154625000</v>
      </c>
      <c r="F50" s="298">
        <f t="shared" ref="F50:F81" si="6">E50/10^9</f>
        <v>0.15462500000000001</v>
      </c>
      <c r="G50" s="299" t="s">
        <v>21</v>
      </c>
      <c r="H50" s="66" t="s">
        <v>22</v>
      </c>
      <c r="I50" s="134">
        <f>E50/L50</f>
        <v>377134146341.46344</v>
      </c>
      <c r="J50" s="300">
        <f t="shared" ref="J50:J65" si="7">I50/10^9</f>
        <v>377.13414634146346</v>
      </c>
      <c r="K50" s="301" t="s">
        <v>21</v>
      </c>
      <c r="L50" s="311">
        <v>4.0999999999999999E-4</v>
      </c>
      <c r="M50" s="295">
        <v>2020</v>
      </c>
      <c r="N50" s="186" t="s">
        <v>23</v>
      </c>
      <c r="P50" s="21">
        <f t="shared" si="4"/>
        <v>0</v>
      </c>
      <c r="Q50" s="22">
        <f t="shared" si="5"/>
        <v>0</v>
      </c>
    </row>
    <row r="51" spans="1:17">
      <c r="A51" s="66" t="s">
        <v>136</v>
      </c>
      <c r="B51" s="66" t="s">
        <v>137</v>
      </c>
      <c r="C51" s="66" t="s">
        <v>26</v>
      </c>
      <c r="D51" s="66" t="s">
        <v>44</v>
      </c>
      <c r="E51" s="134">
        <v>502822272</v>
      </c>
      <c r="F51" s="298">
        <f t="shared" si="6"/>
        <v>0.50282227199999996</v>
      </c>
      <c r="G51" s="299" t="s">
        <v>21</v>
      </c>
      <c r="H51" s="66" t="s">
        <v>22</v>
      </c>
      <c r="I51" s="134">
        <f>E51/L51</f>
        <v>354100191549.29578</v>
      </c>
      <c r="J51" s="300">
        <f t="shared" si="7"/>
        <v>354.1001915492958</v>
      </c>
      <c r="K51" s="301" t="s">
        <v>21</v>
      </c>
      <c r="L51" s="302">
        <v>1.42E-3</v>
      </c>
      <c r="M51" s="295">
        <v>2020</v>
      </c>
      <c r="N51" s="186" t="s">
        <v>23</v>
      </c>
      <c r="P51" s="21">
        <f t="shared" si="4"/>
        <v>0</v>
      </c>
      <c r="Q51" s="22">
        <f t="shared" si="5"/>
        <v>0</v>
      </c>
    </row>
    <row r="52" spans="1:17">
      <c r="A52" s="66" t="s">
        <v>138</v>
      </c>
      <c r="B52" s="66" t="s">
        <v>139</v>
      </c>
      <c r="C52" s="66" t="s">
        <v>19</v>
      </c>
      <c r="D52" s="66" t="s">
        <v>44</v>
      </c>
      <c r="E52" s="134">
        <v>3164502774</v>
      </c>
      <c r="F52" s="298">
        <f t="shared" si="6"/>
        <v>3.1645027739999998</v>
      </c>
      <c r="G52" s="299" t="s">
        <v>21</v>
      </c>
      <c r="H52" s="66" t="s">
        <v>22</v>
      </c>
      <c r="I52" s="134">
        <f>E52/L52</f>
        <v>1648178528125</v>
      </c>
      <c r="J52" s="300">
        <f t="shared" si="7"/>
        <v>1648.178528125</v>
      </c>
      <c r="K52" s="301" t="s">
        <v>21</v>
      </c>
      <c r="L52" s="302">
        <v>1.92E-3</v>
      </c>
      <c r="M52" s="295">
        <v>2020</v>
      </c>
      <c r="N52" s="186" t="s">
        <v>23</v>
      </c>
      <c r="P52" s="21">
        <f t="shared" si="4"/>
        <v>0</v>
      </c>
      <c r="Q52" s="22">
        <f t="shared" si="5"/>
        <v>0</v>
      </c>
    </row>
    <row r="53" spans="1:17">
      <c r="A53" s="66" t="s">
        <v>140</v>
      </c>
      <c r="B53" s="66" t="s">
        <v>141</v>
      </c>
      <c r="C53" s="66" t="s">
        <v>43</v>
      </c>
      <c r="D53" s="66" t="s">
        <v>44</v>
      </c>
      <c r="E53" s="312">
        <v>564600000000</v>
      </c>
      <c r="F53" s="298">
        <f t="shared" si="6"/>
        <v>564.6</v>
      </c>
      <c r="G53" s="313" t="s">
        <v>28</v>
      </c>
      <c r="H53" s="66" t="s">
        <v>22</v>
      </c>
      <c r="I53" s="134">
        <f>E53/L53</f>
        <v>537249100000000.56</v>
      </c>
      <c r="J53" s="300">
        <f t="shared" si="7"/>
        <v>537249.10000000056</v>
      </c>
      <c r="K53" s="313" t="s">
        <v>28</v>
      </c>
      <c r="L53" s="314">
        <v>1.0509091592708101E-3</v>
      </c>
      <c r="M53" s="277">
        <v>2020</v>
      </c>
      <c r="N53" s="187" t="s">
        <v>45</v>
      </c>
      <c r="P53" s="21">
        <f t="shared" si="4"/>
        <v>0</v>
      </c>
      <c r="Q53" s="22">
        <f t="shared" si="5"/>
        <v>0</v>
      </c>
    </row>
    <row r="54" spans="1:17">
      <c r="A54" s="66" t="s">
        <v>142</v>
      </c>
      <c r="B54" s="66" t="s">
        <v>143</v>
      </c>
      <c r="C54" s="66" t="s">
        <v>26</v>
      </c>
      <c r="D54" s="66" t="s">
        <v>27</v>
      </c>
      <c r="E54" s="134">
        <v>95099179.457017526</v>
      </c>
      <c r="F54" s="298">
        <f t="shared" si="6"/>
        <v>9.5099179457017527E-2</v>
      </c>
      <c r="G54" s="299" t="s">
        <v>28</v>
      </c>
      <c r="H54" s="66" t="s">
        <v>22</v>
      </c>
      <c r="I54" s="134">
        <v>31025000000.000004</v>
      </c>
      <c r="J54" s="300">
        <f t="shared" si="7"/>
        <v>31.025000000000002</v>
      </c>
      <c r="K54" s="301" t="s">
        <v>28</v>
      </c>
      <c r="L54" s="302">
        <v>3.0652434957942794E-3</v>
      </c>
      <c r="M54" s="295">
        <v>2020</v>
      </c>
      <c r="N54" s="186" t="s">
        <v>35</v>
      </c>
      <c r="P54" s="21">
        <f t="shared" si="4"/>
        <v>0</v>
      </c>
      <c r="Q54" s="22">
        <f t="shared" si="5"/>
        <v>0</v>
      </c>
    </row>
    <row r="55" spans="1:17">
      <c r="A55" s="66" t="s">
        <v>144</v>
      </c>
      <c r="B55" s="66" t="s">
        <v>145</v>
      </c>
      <c r="C55" s="66" t="s">
        <v>19</v>
      </c>
      <c r="D55" s="66" t="s">
        <v>20</v>
      </c>
      <c r="E55" s="134">
        <v>109468639</v>
      </c>
      <c r="F55" s="298">
        <f t="shared" si="6"/>
        <v>0.10946863900000001</v>
      </c>
      <c r="G55" s="299" t="s">
        <v>21</v>
      </c>
      <c r="H55" s="66" t="s">
        <v>22</v>
      </c>
      <c r="I55" s="134">
        <f>E55/L55</f>
        <v>149957039726.0274</v>
      </c>
      <c r="J55" s="300">
        <f t="shared" si="7"/>
        <v>149.9570397260274</v>
      </c>
      <c r="K55" s="301" t="s">
        <v>21</v>
      </c>
      <c r="L55" s="311">
        <v>7.2999999999999996E-4</v>
      </c>
      <c r="M55" s="295">
        <v>2020</v>
      </c>
      <c r="N55" s="186" t="s">
        <v>23</v>
      </c>
      <c r="P55" s="21">
        <f t="shared" si="4"/>
        <v>0</v>
      </c>
      <c r="Q55" s="22">
        <f t="shared" si="5"/>
        <v>0</v>
      </c>
    </row>
    <row r="56" spans="1:17">
      <c r="A56" s="66" t="s">
        <v>146</v>
      </c>
      <c r="B56" s="66" t="s">
        <v>147</v>
      </c>
      <c r="C56" s="66" t="s">
        <v>33</v>
      </c>
      <c r="D56" s="66" t="s">
        <v>20</v>
      </c>
      <c r="E56" s="312">
        <v>912217039.58920801</v>
      </c>
      <c r="F56" s="298">
        <f t="shared" si="6"/>
        <v>0.91221703958920797</v>
      </c>
      <c r="G56" s="313" t="s">
        <v>28</v>
      </c>
      <c r="H56" s="66" t="s">
        <v>22</v>
      </c>
      <c r="I56" s="134">
        <f>E56/L56</f>
        <v>448596000000.00067</v>
      </c>
      <c r="J56" s="300">
        <f t="shared" si="7"/>
        <v>448.59600000000069</v>
      </c>
      <c r="K56" s="313" t="s">
        <v>28</v>
      </c>
      <c r="L56" s="314">
        <v>2.03349347651162E-3</v>
      </c>
      <c r="M56" s="277">
        <v>2020</v>
      </c>
      <c r="N56" s="187" t="s">
        <v>45</v>
      </c>
      <c r="P56" s="21">
        <f t="shared" si="4"/>
        <v>0</v>
      </c>
      <c r="Q56" s="22">
        <f t="shared" si="5"/>
        <v>0</v>
      </c>
    </row>
    <row r="57" spans="1:17">
      <c r="A57" s="66" t="s">
        <v>148</v>
      </c>
      <c r="B57" s="66" t="s">
        <v>149</v>
      </c>
      <c r="C57" s="66" t="s">
        <v>19</v>
      </c>
      <c r="D57" s="66" t="s">
        <v>20</v>
      </c>
      <c r="E57" s="312">
        <v>47617621.899999999</v>
      </c>
      <c r="F57" s="298">
        <f t="shared" si="6"/>
        <v>4.7617621899999997E-2</v>
      </c>
      <c r="G57" s="313" t="s">
        <v>28</v>
      </c>
      <c r="H57" s="66" t="s">
        <v>22</v>
      </c>
      <c r="I57" s="134">
        <f>E57/L57</f>
        <v>6771599999.9999971</v>
      </c>
      <c r="J57" s="300">
        <f t="shared" si="7"/>
        <v>6.7715999999999967</v>
      </c>
      <c r="K57" s="313" t="s">
        <v>28</v>
      </c>
      <c r="L57" s="314">
        <v>7.0319602309646201E-3</v>
      </c>
      <c r="M57" s="277">
        <v>2020</v>
      </c>
      <c r="N57" s="187" t="s">
        <v>45</v>
      </c>
      <c r="P57" s="21">
        <f t="shared" si="4"/>
        <v>0</v>
      </c>
      <c r="Q57" s="22">
        <f t="shared" si="5"/>
        <v>0</v>
      </c>
    </row>
    <row r="58" spans="1:17">
      <c r="A58" s="66" t="s">
        <v>150</v>
      </c>
      <c r="B58" s="66" t="s">
        <v>151</v>
      </c>
      <c r="C58" s="66" t="s">
        <v>19</v>
      </c>
      <c r="D58" s="66" t="s">
        <v>44</v>
      </c>
      <c r="E58" s="134">
        <v>70915571</v>
      </c>
      <c r="F58" s="298">
        <f t="shared" si="6"/>
        <v>7.0915570999999997E-2</v>
      </c>
      <c r="G58" s="299" t="s">
        <v>21</v>
      </c>
      <c r="H58" s="66" t="s">
        <v>22</v>
      </c>
      <c r="I58" s="134">
        <f>E58/L58</f>
        <v>29183362551.440331</v>
      </c>
      <c r="J58" s="300">
        <f t="shared" si="7"/>
        <v>29.183362551440329</v>
      </c>
      <c r="K58" s="301" t="s">
        <v>21</v>
      </c>
      <c r="L58" s="302">
        <v>2.4299999999999999E-3</v>
      </c>
      <c r="M58" s="295">
        <v>2020</v>
      </c>
      <c r="N58" s="186" t="s">
        <v>23</v>
      </c>
      <c r="P58" s="21">
        <f t="shared" si="4"/>
        <v>0</v>
      </c>
      <c r="Q58" s="22">
        <f t="shared" si="5"/>
        <v>0</v>
      </c>
    </row>
    <row r="59" spans="1:17">
      <c r="A59" s="66" t="s">
        <v>152</v>
      </c>
      <c r="B59" s="66" t="s">
        <v>153</v>
      </c>
      <c r="C59" s="66" t="s">
        <v>26</v>
      </c>
      <c r="D59" s="66" t="s">
        <v>27</v>
      </c>
      <c r="E59" s="134">
        <v>120364804182.63705</v>
      </c>
      <c r="F59" s="298">
        <f t="shared" si="6"/>
        <v>120.36480418263706</v>
      </c>
      <c r="G59" s="299" t="s">
        <v>28</v>
      </c>
      <c r="H59" s="66" t="s">
        <v>22</v>
      </c>
      <c r="I59" s="134">
        <v>106741070000000</v>
      </c>
      <c r="J59" s="300">
        <f t="shared" si="7"/>
        <v>106741.07</v>
      </c>
      <c r="K59" s="301" t="s">
        <v>28</v>
      </c>
      <c r="L59" s="302">
        <v>1.12763347962164E-3</v>
      </c>
      <c r="M59" s="295">
        <v>2020</v>
      </c>
      <c r="N59" s="186" t="s">
        <v>35</v>
      </c>
      <c r="P59" s="21">
        <f t="shared" si="4"/>
        <v>0</v>
      </c>
      <c r="Q59" s="22">
        <f t="shared" si="5"/>
        <v>0</v>
      </c>
    </row>
    <row r="60" spans="1:17">
      <c r="A60" s="66" t="s">
        <v>154</v>
      </c>
      <c r="B60" s="66" t="s">
        <v>155</v>
      </c>
      <c r="C60" s="66" t="s">
        <v>19</v>
      </c>
      <c r="D60" s="66" t="s">
        <v>44</v>
      </c>
      <c r="E60" s="134">
        <v>88413998</v>
      </c>
      <c r="F60" s="298">
        <f t="shared" si="6"/>
        <v>8.8413997999999994E-2</v>
      </c>
      <c r="G60" s="299" t="s">
        <v>21</v>
      </c>
      <c r="H60" s="66" t="s">
        <v>22</v>
      </c>
      <c r="I60" s="134">
        <f>E60/L60</f>
        <v>48847512707.18232</v>
      </c>
      <c r="J60" s="300">
        <f t="shared" si="7"/>
        <v>48.847512707182318</v>
      </c>
      <c r="K60" s="301" t="s">
        <v>21</v>
      </c>
      <c r="L60" s="302">
        <v>1.81E-3</v>
      </c>
      <c r="M60" s="295">
        <v>2020</v>
      </c>
      <c r="N60" s="186" t="s">
        <v>23</v>
      </c>
      <c r="P60" s="21">
        <f t="shared" si="4"/>
        <v>0</v>
      </c>
      <c r="Q60" s="22">
        <f t="shared" si="5"/>
        <v>0</v>
      </c>
    </row>
    <row r="61" spans="1:17">
      <c r="A61" s="66" t="s">
        <v>156</v>
      </c>
      <c r="B61" s="66" t="s">
        <v>157</v>
      </c>
      <c r="C61" s="66" t="s">
        <v>19</v>
      </c>
      <c r="D61" s="66" t="s">
        <v>44</v>
      </c>
      <c r="E61" s="312">
        <v>151441000</v>
      </c>
      <c r="F61" s="298">
        <f t="shared" si="6"/>
        <v>0.15144099999999999</v>
      </c>
      <c r="G61" s="313" t="s">
        <v>28</v>
      </c>
      <c r="H61" s="66" t="s">
        <v>22</v>
      </c>
      <c r="I61" s="134">
        <f>E61/L61</f>
        <v>64221199999.999931</v>
      </c>
      <c r="J61" s="300">
        <f t="shared" si="7"/>
        <v>64.221199999999925</v>
      </c>
      <c r="K61" s="313" t="s">
        <v>28</v>
      </c>
      <c r="L61" s="314">
        <v>2.3581153886878502E-3</v>
      </c>
      <c r="M61" s="277">
        <v>2020</v>
      </c>
      <c r="N61" s="187" t="s">
        <v>45</v>
      </c>
      <c r="P61" s="21">
        <f t="shared" si="4"/>
        <v>0</v>
      </c>
      <c r="Q61" s="22">
        <f t="shared" si="5"/>
        <v>0</v>
      </c>
    </row>
    <row r="62" spans="1:17">
      <c r="A62" s="303" t="s">
        <v>158</v>
      </c>
      <c r="B62" s="66" t="s">
        <v>159</v>
      </c>
      <c r="C62" s="66" t="s">
        <v>33</v>
      </c>
      <c r="D62" s="66" t="s">
        <v>27</v>
      </c>
      <c r="E62" s="308">
        <v>59400000000</v>
      </c>
      <c r="F62" s="305">
        <f t="shared" si="6"/>
        <v>59.4</v>
      </c>
      <c r="G62" s="306" t="s">
        <v>28</v>
      </c>
      <c r="H62" s="284">
        <v>102722175.65157661</v>
      </c>
      <c r="I62" s="309">
        <v>50241368243.629997</v>
      </c>
      <c r="J62" s="307">
        <f t="shared" si="7"/>
        <v>50.241368243629999</v>
      </c>
      <c r="K62" s="310" t="s">
        <v>29</v>
      </c>
      <c r="L62" s="311">
        <f>H62/I62*100/100</f>
        <v>2.0445736102061782E-3</v>
      </c>
      <c r="M62" s="248">
        <v>2020</v>
      </c>
      <c r="N62" s="187" t="s">
        <v>30</v>
      </c>
      <c r="P62" s="21"/>
      <c r="Q62" s="22"/>
    </row>
    <row r="63" spans="1:17">
      <c r="A63" s="66" t="s">
        <v>160</v>
      </c>
      <c r="B63" s="66" t="s">
        <v>161</v>
      </c>
      <c r="C63" s="66" t="s">
        <v>33</v>
      </c>
      <c r="D63" s="66" t="s">
        <v>34</v>
      </c>
      <c r="E63" s="134">
        <v>22600000000</v>
      </c>
      <c r="F63" s="298">
        <f t="shared" si="6"/>
        <v>22.6</v>
      </c>
      <c r="G63" s="299" t="s">
        <v>28</v>
      </c>
      <c r="H63" s="66" t="s">
        <v>22</v>
      </c>
      <c r="I63" s="134">
        <v>10124720000000</v>
      </c>
      <c r="J63" s="300">
        <f t="shared" si="7"/>
        <v>10124.719999999999</v>
      </c>
      <c r="K63" s="301" t="s">
        <v>28</v>
      </c>
      <c r="L63" s="302">
        <v>2.2321604943149049E-3</v>
      </c>
      <c r="M63" s="295">
        <v>2020</v>
      </c>
      <c r="N63" s="186" t="s">
        <v>53</v>
      </c>
      <c r="P63" s="21">
        <f t="shared" si="4"/>
        <v>0</v>
      </c>
      <c r="Q63" s="22">
        <f t="shared" si="5"/>
        <v>0</v>
      </c>
    </row>
    <row r="64" spans="1:17">
      <c r="A64" s="66" t="s">
        <v>162</v>
      </c>
      <c r="B64" s="66" t="s">
        <v>163</v>
      </c>
      <c r="C64" s="66" t="s">
        <v>26</v>
      </c>
      <c r="D64" s="66" t="s">
        <v>44</v>
      </c>
      <c r="E64" s="134">
        <v>29170570</v>
      </c>
      <c r="F64" s="298">
        <f t="shared" si="6"/>
        <v>2.917057E-2</v>
      </c>
      <c r="G64" s="299" t="s">
        <v>21</v>
      </c>
      <c r="H64" s="66" t="s">
        <v>22</v>
      </c>
      <c r="I64" s="134">
        <f>E64/L64</f>
        <v>12682856521.73913</v>
      </c>
      <c r="J64" s="300">
        <f t="shared" si="7"/>
        <v>12.682856521739129</v>
      </c>
      <c r="K64" s="301" t="s">
        <v>21</v>
      </c>
      <c r="L64" s="302">
        <v>2.3E-3</v>
      </c>
      <c r="M64" s="295">
        <v>2020</v>
      </c>
      <c r="N64" s="186" t="s">
        <v>23</v>
      </c>
      <c r="P64" s="21">
        <f t="shared" si="4"/>
        <v>0</v>
      </c>
      <c r="Q64" s="22">
        <f t="shared" si="5"/>
        <v>0</v>
      </c>
    </row>
    <row r="65" spans="1:17">
      <c r="A65" s="303" t="s">
        <v>164</v>
      </c>
      <c r="B65" s="66" t="s">
        <v>165</v>
      </c>
      <c r="C65" s="66" t="s">
        <v>33</v>
      </c>
      <c r="D65" s="66" t="s">
        <v>34</v>
      </c>
      <c r="E65" s="92">
        <v>222881029046</v>
      </c>
      <c r="F65" s="159">
        <f t="shared" si="6"/>
        <v>222.88102904600001</v>
      </c>
      <c r="G65" s="160" t="s">
        <v>28</v>
      </c>
      <c r="H65" s="321">
        <v>120403198.46054548</v>
      </c>
      <c r="I65" s="96">
        <v>48716961865</v>
      </c>
      <c r="J65" s="162">
        <f t="shared" si="7"/>
        <v>48.716961865000002</v>
      </c>
      <c r="K65" s="160" t="s">
        <v>29</v>
      </c>
      <c r="L65" s="296">
        <f>H65/I65*100/100</f>
        <v>2.4714841371716867E-3</v>
      </c>
      <c r="M65" s="248">
        <v>2020</v>
      </c>
      <c r="N65" s="95" t="s">
        <v>544</v>
      </c>
      <c r="P65" s="21">
        <f t="shared" si="4"/>
        <v>-4.5725475752127842</v>
      </c>
      <c r="Q65" s="22">
        <f t="shared" si="5"/>
        <v>457.25475752127846</v>
      </c>
    </row>
    <row r="66" spans="1:17">
      <c r="A66" s="256" t="s">
        <v>166</v>
      </c>
      <c r="B66" s="327" t="s">
        <v>167</v>
      </c>
      <c r="C66" s="327" t="s">
        <v>38</v>
      </c>
      <c r="D66" s="327" t="s">
        <v>20</v>
      </c>
      <c r="E66" s="353">
        <v>104518514928.14</v>
      </c>
      <c r="F66" s="305">
        <f t="shared" si="6"/>
        <v>104.51851492813999</v>
      </c>
      <c r="G66" s="306" t="s">
        <v>28</v>
      </c>
      <c r="H66" s="354">
        <v>4864582529.9813604</v>
      </c>
      <c r="I66" s="353">
        <v>1090514966785.91</v>
      </c>
      <c r="J66" s="307">
        <v>1090.51496678591</v>
      </c>
      <c r="K66" s="306" t="s">
        <v>29</v>
      </c>
      <c r="L66" s="355">
        <f>H66/I66*100/100</f>
        <v>4.460812256725657E-3</v>
      </c>
      <c r="M66" s="248">
        <v>2020</v>
      </c>
      <c r="N66" s="95" t="s">
        <v>545</v>
      </c>
      <c r="P66" s="21"/>
      <c r="Q66" s="22"/>
    </row>
    <row r="67" spans="1:17">
      <c r="A67" s="66" t="s">
        <v>168</v>
      </c>
      <c r="B67" s="66" t="s">
        <v>169</v>
      </c>
      <c r="C67" s="66" t="s">
        <v>19</v>
      </c>
      <c r="D67" s="66" t="s">
        <v>44</v>
      </c>
      <c r="E67" s="134">
        <v>6203553</v>
      </c>
      <c r="F67" s="298">
        <f t="shared" si="6"/>
        <v>6.2035529999999997E-3</v>
      </c>
      <c r="G67" s="299" t="s">
        <v>21</v>
      </c>
      <c r="H67" s="66" t="s">
        <v>22</v>
      </c>
      <c r="I67" s="134">
        <f>E67/L67</f>
        <v>2662469098.7124462</v>
      </c>
      <c r="J67" s="300">
        <f t="shared" ref="J67:J98" si="8">I67/10^9</f>
        <v>2.6624690987124464</v>
      </c>
      <c r="K67" s="301" t="s">
        <v>21</v>
      </c>
      <c r="L67" s="302">
        <v>2.33E-3</v>
      </c>
      <c r="M67" s="295">
        <v>2020</v>
      </c>
      <c r="N67" s="186" t="s">
        <v>23</v>
      </c>
      <c r="P67" s="21">
        <f t="shared" si="4"/>
        <v>0</v>
      </c>
      <c r="Q67" s="22">
        <f t="shared" si="5"/>
        <v>0</v>
      </c>
    </row>
    <row r="68" spans="1:17">
      <c r="A68" s="66" t="s">
        <v>170</v>
      </c>
      <c r="B68" s="66" t="s">
        <v>171</v>
      </c>
      <c r="C68" s="66" t="s">
        <v>43</v>
      </c>
      <c r="D68" s="66" t="s">
        <v>27</v>
      </c>
      <c r="E68" s="312">
        <v>120680394729.25999</v>
      </c>
      <c r="F68" s="298">
        <f t="shared" si="6"/>
        <v>120.68039472926</v>
      </c>
      <c r="G68" s="313" t="s">
        <v>28</v>
      </c>
      <c r="H68" s="66" t="s">
        <v>22</v>
      </c>
      <c r="I68" s="134">
        <f>E68/L68</f>
        <v>37453275400000.031</v>
      </c>
      <c r="J68" s="300">
        <f t="shared" si="8"/>
        <v>37453.275400000028</v>
      </c>
      <c r="K68" s="313" t="s">
        <v>28</v>
      </c>
      <c r="L68" s="314">
        <v>3.2221586347361197E-3</v>
      </c>
      <c r="M68" s="277">
        <v>2020</v>
      </c>
      <c r="N68" s="187" t="s">
        <v>45</v>
      </c>
      <c r="P68" s="21">
        <f t="shared" si="4"/>
        <v>0</v>
      </c>
      <c r="Q68" s="22">
        <f t="shared" si="5"/>
        <v>0</v>
      </c>
    </row>
    <row r="69" spans="1:17">
      <c r="A69" s="66" t="s">
        <v>172</v>
      </c>
      <c r="B69" s="66" t="s">
        <v>173</v>
      </c>
      <c r="C69" s="66" t="s">
        <v>19</v>
      </c>
      <c r="D69" s="66" t="s">
        <v>20</v>
      </c>
      <c r="E69" s="134">
        <v>30058506</v>
      </c>
      <c r="F69" s="298">
        <f t="shared" si="6"/>
        <v>3.0058505999999999E-2</v>
      </c>
      <c r="G69" s="299" t="s">
        <v>21</v>
      </c>
      <c r="H69" s="66" t="s">
        <v>22</v>
      </c>
      <c r="I69" s="134">
        <f>E69/L69</f>
        <v>4935715270.9359608</v>
      </c>
      <c r="J69" s="300">
        <f t="shared" si="8"/>
        <v>4.9357152709359609</v>
      </c>
      <c r="K69" s="301" t="s">
        <v>21</v>
      </c>
      <c r="L69" s="302">
        <v>6.0899999999999999E-3</v>
      </c>
      <c r="M69" s="295">
        <v>2020</v>
      </c>
      <c r="N69" s="186" t="s">
        <v>23</v>
      </c>
      <c r="P69" s="21">
        <f t="shared" si="4"/>
        <v>0</v>
      </c>
      <c r="Q69" s="22">
        <f t="shared" si="5"/>
        <v>0</v>
      </c>
    </row>
    <row r="70" spans="1:17" ht="26.1" customHeight="1">
      <c r="A70" s="256" t="s">
        <v>174</v>
      </c>
      <c r="B70" s="327" t="s">
        <v>175</v>
      </c>
      <c r="C70" s="327" t="s">
        <v>26</v>
      </c>
      <c r="D70" s="327" t="s">
        <v>27</v>
      </c>
      <c r="E70" s="158">
        <v>580824980</v>
      </c>
      <c r="F70" s="305">
        <f t="shared" si="6"/>
        <v>0.58082498000000005</v>
      </c>
      <c r="G70" s="306" t="s">
        <v>176</v>
      </c>
      <c r="H70" s="329">
        <v>663416032.13662446</v>
      </c>
      <c r="I70" s="308">
        <v>121347533649.793</v>
      </c>
      <c r="J70" s="307">
        <f t="shared" si="8"/>
        <v>121.34753364979299</v>
      </c>
      <c r="K70" s="160" t="s">
        <v>29</v>
      </c>
      <c r="L70" s="296">
        <f>H70/I70</f>
        <v>5.4670747083433299E-3</v>
      </c>
      <c r="M70" s="248">
        <v>2020</v>
      </c>
      <c r="N70" s="95" t="s">
        <v>177</v>
      </c>
      <c r="P70" s="21"/>
      <c r="Q70" s="22"/>
    </row>
    <row r="71" spans="1:17">
      <c r="A71" s="66" t="s">
        <v>178</v>
      </c>
      <c r="B71" s="66" t="s">
        <v>179</v>
      </c>
      <c r="C71" s="66" t="s">
        <v>33</v>
      </c>
      <c r="D71" s="66" t="s">
        <v>34</v>
      </c>
      <c r="E71" s="134">
        <v>253286999.99999997</v>
      </c>
      <c r="F71" s="298">
        <f t="shared" si="6"/>
        <v>0.25328699999999998</v>
      </c>
      <c r="G71" s="299" t="s">
        <v>28</v>
      </c>
      <c r="H71" s="66" t="s">
        <v>22</v>
      </c>
      <c r="I71" s="134">
        <v>94269000000</v>
      </c>
      <c r="J71" s="300">
        <f t="shared" si="8"/>
        <v>94.269000000000005</v>
      </c>
      <c r="K71" s="301" t="s">
        <v>28</v>
      </c>
      <c r="L71" s="302">
        <v>2.6868535785889314E-3</v>
      </c>
      <c r="M71" s="295">
        <v>2020</v>
      </c>
      <c r="N71" s="186" t="s">
        <v>53</v>
      </c>
      <c r="P71" s="21"/>
      <c r="Q71" s="22"/>
    </row>
    <row r="72" spans="1:17">
      <c r="A72" s="303" t="s">
        <v>180</v>
      </c>
      <c r="B72" s="66" t="s">
        <v>181</v>
      </c>
      <c r="C72" s="66" t="s">
        <v>43</v>
      </c>
      <c r="D72" s="66" t="s">
        <v>27</v>
      </c>
      <c r="E72" s="331">
        <v>49064419000</v>
      </c>
      <c r="F72" s="305">
        <f t="shared" si="6"/>
        <v>49.064419000000001</v>
      </c>
      <c r="G72" s="306" t="s">
        <v>28</v>
      </c>
      <c r="H72" s="332">
        <v>35512259.951035626</v>
      </c>
      <c r="I72" s="105">
        <v>78930259068.527451</v>
      </c>
      <c r="J72" s="307">
        <f t="shared" si="8"/>
        <v>78.930259068527448</v>
      </c>
      <c r="K72" s="306" t="s">
        <v>29</v>
      </c>
      <c r="L72" s="296">
        <f>H72/I72*100/100</f>
        <v>4.4991946523580757E-4</v>
      </c>
      <c r="M72" s="248">
        <v>2020</v>
      </c>
      <c r="N72" s="95" t="s">
        <v>550</v>
      </c>
      <c r="P72" s="21"/>
      <c r="Q72" s="22"/>
    </row>
    <row r="73" spans="1:17">
      <c r="A73" s="66" t="s">
        <v>182</v>
      </c>
      <c r="B73" s="66" t="s">
        <v>183</v>
      </c>
      <c r="C73" s="66" t="s">
        <v>52</v>
      </c>
      <c r="D73" s="66" t="s">
        <v>27</v>
      </c>
      <c r="E73" s="312">
        <v>6192722000</v>
      </c>
      <c r="F73" s="298">
        <f t="shared" si="6"/>
        <v>6.1927219999999998</v>
      </c>
      <c r="G73" s="313" t="s">
        <v>28</v>
      </c>
      <c r="H73" s="66" t="s">
        <v>22</v>
      </c>
      <c r="I73" s="134">
        <f>E73/L73</f>
        <v>3888703650913.8418</v>
      </c>
      <c r="J73" s="300">
        <f t="shared" si="8"/>
        <v>3888.703650913842</v>
      </c>
      <c r="K73" s="313" t="s">
        <v>28</v>
      </c>
      <c r="L73" s="314">
        <v>1.59249008304984E-3</v>
      </c>
      <c r="M73" s="277">
        <v>2020</v>
      </c>
      <c r="N73" s="187" t="s">
        <v>45</v>
      </c>
      <c r="P73" s="21">
        <f t="shared" si="4"/>
        <v>0</v>
      </c>
      <c r="Q73" s="22">
        <f t="shared" si="5"/>
        <v>0</v>
      </c>
    </row>
    <row r="74" spans="1:17">
      <c r="A74" s="66" t="s">
        <v>184</v>
      </c>
      <c r="B74" s="66" t="s">
        <v>185</v>
      </c>
      <c r="C74" s="66" t="s">
        <v>19</v>
      </c>
      <c r="D74" s="66" t="s">
        <v>44</v>
      </c>
      <c r="E74" s="134">
        <v>1130627000</v>
      </c>
      <c r="F74" s="298">
        <f t="shared" si="6"/>
        <v>1.130627</v>
      </c>
      <c r="G74" s="299" t="s">
        <v>21</v>
      </c>
      <c r="H74" s="66" t="s">
        <v>22</v>
      </c>
      <c r="I74" s="134">
        <f>E74/L74</f>
        <v>801863120567.37585</v>
      </c>
      <c r="J74" s="300">
        <f t="shared" si="8"/>
        <v>801.86312056737586</v>
      </c>
      <c r="K74" s="301" t="s">
        <v>21</v>
      </c>
      <c r="L74" s="302">
        <v>1.41E-3</v>
      </c>
      <c r="M74" s="295">
        <v>2020</v>
      </c>
      <c r="N74" s="186" t="s">
        <v>23</v>
      </c>
      <c r="P74" s="21">
        <f t="shared" si="4"/>
        <v>0</v>
      </c>
      <c r="Q74" s="22">
        <f t="shared" si="5"/>
        <v>0</v>
      </c>
    </row>
    <row r="75" spans="1:17" ht="30">
      <c r="A75" s="256" t="s">
        <v>186</v>
      </c>
      <c r="B75" s="358" t="s">
        <v>187</v>
      </c>
      <c r="C75" s="358" t="s">
        <v>38</v>
      </c>
      <c r="D75" s="358" t="s">
        <v>27</v>
      </c>
      <c r="E75" s="333">
        <v>3236064447</v>
      </c>
      <c r="F75" s="305">
        <f t="shared" si="6"/>
        <v>3.236064447</v>
      </c>
      <c r="G75" s="306" t="s">
        <v>28</v>
      </c>
      <c r="H75" s="329">
        <v>94230182.855106562</v>
      </c>
      <c r="I75" s="105">
        <v>12678162359</v>
      </c>
      <c r="J75" s="307">
        <f t="shared" si="8"/>
        <v>12.678162359</v>
      </c>
      <c r="K75" s="306" t="s">
        <v>29</v>
      </c>
      <c r="L75" s="311">
        <f>H75/I75*100/100</f>
        <v>7.4324795807820089E-3</v>
      </c>
      <c r="M75" s="248">
        <v>2020</v>
      </c>
      <c r="N75" s="95" t="s">
        <v>551</v>
      </c>
      <c r="P75" s="21"/>
      <c r="Q75" s="22"/>
    </row>
    <row r="76" spans="1:17">
      <c r="A76" s="66" t="s">
        <v>189</v>
      </c>
      <c r="B76" s="66" t="s">
        <v>190</v>
      </c>
      <c r="C76" s="66" t="s">
        <v>19</v>
      </c>
      <c r="D76" s="66" t="s">
        <v>20</v>
      </c>
      <c r="E76" s="134">
        <v>30944886</v>
      </c>
      <c r="F76" s="298">
        <f t="shared" si="6"/>
        <v>3.0944886000000001E-2</v>
      </c>
      <c r="G76" s="299" t="s">
        <v>21</v>
      </c>
      <c r="H76" s="66" t="s">
        <v>22</v>
      </c>
      <c r="I76" s="134">
        <f>E76/L76</f>
        <v>10782190243.902439</v>
      </c>
      <c r="J76" s="300">
        <f t="shared" si="8"/>
        <v>10.78219024390244</v>
      </c>
      <c r="K76" s="301" t="s">
        <v>21</v>
      </c>
      <c r="L76" s="302">
        <v>2.8700000000000002E-3</v>
      </c>
      <c r="M76" s="295">
        <v>2020</v>
      </c>
      <c r="N76" s="186" t="s">
        <v>23</v>
      </c>
      <c r="P76" s="21">
        <f t="shared" si="4"/>
        <v>0</v>
      </c>
      <c r="Q76" s="22">
        <f t="shared" si="5"/>
        <v>0</v>
      </c>
    </row>
    <row r="77" spans="1:17">
      <c r="A77" s="66" t="s">
        <v>191</v>
      </c>
      <c r="B77" s="66" t="s">
        <v>192</v>
      </c>
      <c r="C77" s="66" t="s">
        <v>19</v>
      </c>
      <c r="D77" s="66" t="s">
        <v>44</v>
      </c>
      <c r="E77" s="134">
        <v>265093726</v>
      </c>
      <c r="F77" s="298">
        <f t="shared" si="6"/>
        <v>0.26509372599999997</v>
      </c>
      <c r="G77" s="299" t="s">
        <v>21</v>
      </c>
      <c r="H77" s="66" t="s">
        <v>22</v>
      </c>
      <c r="I77" s="134">
        <f>E77/L77</f>
        <v>319390031325.30121</v>
      </c>
      <c r="J77" s="300">
        <f t="shared" si="8"/>
        <v>319.39003132530121</v>
      </c>
      <c r="K77" s="301" t="s">
        <v>21</v>
      </c>
      <c r="L77" s="311">
        <v>8.3000000000000001E-4</v>
      </c>
      <c r="M77" s="295">
        <v>2020</v>
      </c>
      <c r="N77" s="186" t="s">
        <v>23</v>
      </c>
      <c r="P77" s="21">
        <f t="shared" ref="P77:P115" si="9">L77-(E77/I77)</f>
        <v>0</v>
      </c>
      <c r="Q77" s="22">
        <f t="shared" ref="Q77:Q115" si="10">(F77/J77*100)-L77*100</f>
        <v>0</v>
      </c>
    </row>
    <row r="78" spans="1:17">
      <c r="A78" s="66" t="s">
        <v>193</v>
      </c>
      <c r="B78" s="66" t="s">
        <v>194</v>
      </c>
      <c r="C78" s="66" t="s">
        <v>38</v>
      </c>
      <c r="D78" s="66" t="s">
        <v>44</v>
      </c>
      <c r="E78" s="134">
        <v>305322454.92673028</v>
      </c>
      <c r="F78" s="298">
        <f t="shared" si="6"/>
        <v>0.30532245492673027</v>
      </c>
      <c r="G78" s="299" t="s">
        <v>28</v>
      </c>
      <c r="H78" s="66" t="s">
        <v>22</v>
      </c>
      <c r="I78" s="134">
        <v>63605000000</v>
      </c>
      <c r="J78" s="300">
        <f t="shared" si="8"/>
        <v>63.604999999999997</v>
      </c>
      <c r="K78" s="301" t="s">
        <v>28</v>
      </c>
      <c r="L78" s="314">
        <v>4.8002901489934795E-3</v>
      </c>
      <c r="M78" s="295">
        <v>2020</v>
      </c>
      <c r="N78" s="186" t="s">
        <v>35</v>
      </c>
      <c r="P78" s="21">
        <f t="shared" si="9"/>
        <v>0</v>
      </c>
      <c r="Q78" s="22">
        <f t="shared" si="10"/>
        <v>0</v>
      </c>
    </row>
    <row r="79" spans="1:17">
      <c r="A79" s="303" t="s">
        <v>195</v>
      </c>
      <c r="B79" s="66" t="s">
        <v>196</v>
      </c>
      <c r="C79" s="66" t="s">
        <v>52</v>
      </c>
      <c r="D79" s="66" t="s">
        <v>27</v>
      </c>
      <c r="E79" s="317">
        <v>72868853000</v>
      </c>
      <c r="F79" s="305">
        <f t="shared" si="6"/>
        <v>72.868853000000001</v>
      </c>
      <c r="G79" s="306" t="s">
        <v>28</v>
      </c>
      <c r="H79" s="359">
        <v>450256657.96587437</v>
      </c>
      <c r="I79" s="158">
        <v>300425609206.1795</v>
      </c>
      <c r="J79" s="307">
        <f t="shared" si="8"/>
        <v>300.4256092061795</v>
      </c>
      <c r="K79" s="306" t="s">
        <v>29</v>
      </c>
      <c r="L79" s="296">
        <f>H79/I79*100/100</f>
        <v>1.4987292832844589E-3</v>
      </c>
      <c r="M79" s="248">
        <v>2020</v>
      </c>
      <c r="N79" s="186" t="s">
        <v>568</v>
      </c>
      <c r="P79" s="21"/>
      <c r="Q79" s="22"/>
    </row>
    <row r="80" spans="1:17" ht="15" customHeight="1">
      <c r="A80" s="256" t="s">
        <v>197</v>
      </c>
      <c r="B80" s="334" t="s">
        <v>198</v>
      </c>
      <c r="C80" s="334" t="s">
        <v>38</v>
      </c>
      <c r="D80" s="334" t="s">
        <v>20</v>
      </c>
      <c r="E80" s="335">
        <f>E76+E77+E78</f>
        <v>601361066.92673028</v>
      </c>
      <c r="F80" s="305">
        <f t="shared" si="6"/>
        <v>0.6013610669267303</v>
      </c>
      <c r="G80" s="306" t="s">
        <v>28</v>
      </c>
      <c r="H80" s="328">
        <v>843063289.21531689</v>
      </c>
      <c r="I80" s="96">
        <v>201948000000</v>
      </c>
      <c r="J80" s="307">
        <f t="shared" si="8"/>
        <v>201.94800000000001</v>
      </c>
      <c r="K80" s="306" t="s">
        <v>29</v>
      </c>
      <c r="L80" s="296">
        <f>H80/I80*100/100</f>
        <v>4.1746553034212614E-3</v>
      </c>
      <c r="M80" s="248">
        <v>2020</v>
      </c>
      <c r="N80" s="95" t="s">
        <v>572</v>
      </c>
      <c r="P80" s="21"/>
      <c r="Q80" s="22"/>
    </row>
    <row r="81" spans="1:17">
      <c r="A81" s="66" t="s">
        <v>199</v>
      </c>
      <c r="B81" s="336" t="s">
        <v>200</v>
      </c>
      <c r="C81" s="336" t="s">
        <v>43</v>
      </c>
      <c r="D81" s="336" t="s">
        <v>27</v>
      </c>
      <c r="E81" s="134">
        <v>32246165198.540291</v>
      </c>
      <c r="F81" s="298">
        <f t="shared" si="6"/>
        <v>32.24616519854029</v>
      </c>
      <c r="G81" s="299" t="s">
        <v>28</v>
      </c>
      <c r="H81" s="66" t="s">
        <v>22</v>
      </c>
      <c r="I81" s="134">
        <v>19387210000000</v>
      </c>
      <c r="J81" s="300">
        <f t="shared" si="8"/>
        <v>19387.21</v>
      </c>
      <c r="K81" s="301" t="s">
        <v>28</v>
      </c>
      <c r="L81" s="302">
        <v>1.66327002175869E-3</v>
      </c>
      <c r="M81" s="295">
        <v>2020</v>
      </c>
      <c r="N81" s="186" t="s">
        <v>35</v>
      </c>
      <c r="P81" s="21">
        <f t="shared" si="9"/>
        <v>0</v>
      </c>
      <c r="Q81" s="22">
        <f t="shared" si="10"/>
        <v>0</v>
      </c>
    </row>
    <row r="82" spans="1:17">
      <c r="A82" s="66" t="s">
        <v>201</v>
      </c>
      <c r="B82" s="66" t="s">
        <v>202</v>
      </c>
      <c r="C82" s="66" t="s">
        <v>19</v>
      </c>
      <c r="D82" s="66" t="s">
        <v>44</v>
      </c>
      <c r="E82" s="134">
        <v>1937053060</v>
      </c>
      <c r="F82" s="298">
        <f t="shared" ref="F82:F113" si="11">E82/10^9</f>
        <v>1.93705306</v>
      </c>
      <c r="G82" s="299" t="s">
        <v>21</v>
      </c>
      <c r="H82" s="66" t="s">
        <v>22</v>
      </c>
      <c r="I82" s="134">
        <f>E82/L82</f>
        <v>495409989769.82092</v>
      </c>
      <c r="J82" s="300">
        <f t="shared" si="8"/>
        <v>495.40998976982092</v>
      </c>
      <c r="K82" s="301" t="s">
        <v>21</v>
      </c>
      <c r="L82" s="302">
        <v>3.9100000000000003E-3</v>
      </c>
      <c r="M82" s="295">
        <v>2020</v>
      </c>
      <c r="N82" s="186" t="s">
        <v>23</v>
      </c>
      <c r="P82" s="21">
        <f t="shared" si="9"/>
        <v>0</v>
      </c>
      <c r="Q82" s="22">
        <f t="shared" si="10"/>
        <v>0</v>
      </c>
    </row>
    <row r="83" spans="1:17">
      <c r="A83" s="66" t="s">
        <v>203</v>
      </c>
      <c r="B83" s="66" t="s">
        <v>204</v>
      </c>
      <c r="C83" s="66" t="s">
        <v>19</v>
      </c>
      <c r="D83" s="66" t="s">
        <v>44</v>
      </c>
      <c r="E83" s="312">
        <v>726859000</v>
      </c>
      <c r="F83" s="298">
        <f t="shared" si="11"/>
        <v>0.72685900000000003</v>
      </c>
      <c r="G83" s="313" t="s">
        <v>28</v>
      </c>
      <c r="H83" s="66" t="s">
        <v>22</v>
      </c>
      <c r="I83" s="134">
        <f>E83/L83</f>
        <v>200087500000.00018</v>
      </c>
      <c r="J83" s="300">
        <f t="shared" si="8"/>
        <v>200.08750000000018</v>
      </c>
      <c r="K83" s="313" t="s">
        <v>28</v>
      </c>
      <c r="L83" s="314">
        <v>3.6327056912600704E-3</v>
      </c>
      <c r="M83" s="277">
        <v>2020</v>
      </c>
      <c r="N83" s="187" t="s">
        <v>45</v>
      </c>
      <c r="P83" s="21">
        <f t="shared" si="9"/>
        <v>0</v>
      </c>
      <c r="Q83" s="22">
        <f t="shared" si="10"/>
        <v>0</v>
      </c>
    </row>
    <row r="84" spans="1:17">
      <c r="A84" s="66" t="s">
        <v>205</v>
      </c>
      <c r="B84" s="66" t="s">
        <v>206</v>
      </c>
      <c r="C84" s="66" t="s">
        <v>19</v>
      </c>
      <c r="D84" s="66" t="s">
        <v>20</v>
      </c>
      <c r="E84" s="134">
        <v>21355077</v>
      </c>
      <c r="F84" s="298">
        <f t="shared" si="11"/>
        <v>2.1355077E-2</v>
      </c>
      <c r="G84" s="299" t="s">
        <v>21</v>
      </c>
      <c r="H84" s="66" t="s">
        <v>22</v>
      </c>
      <c r="I84" s="134">
        <f>E84/L84</f>
        <v>10073149528.301888</v>
      </c>
      <c r="J84" s="300">
        <f t="shared" si="8"/>
        <v>10.073149528301888</v>
      </c>
      <c r="K84" s="301" t="s">
        <v>21</v>
      </c>
      <c r="L84" s="302">
        <v>2.1199999999999999E-3</v>
      </c>
      <c r="M84" s="295">
        <v>2020</v>
      </c>
      <c r="N84" s="186" t="s">
        <v>23</v>
      </c>
      <c r="P84" s="21">
        <f t="shared" si="9"/>
        <v>0</v>
      </c>
      <c r="Q84" s="22">
        <f t="shared" si="10"/>
        <v>0</v>
      </c>
    </row>
    <row r="85" spans="1:17">
      <c r="A85" s="66" t="s">
        <v>207</v>
      </c>
      <c r="B85" s="66" t="s">
        <v>208</v>
      </c>
      <c r="C85" s="66" t="s">
        <v>19</v>
      </c>
      <c r="D85" s="66" t="s">
        <v>44</v>
      </c>
      <c r="E85" s="134">
        <v>623431990</v>
      </c>
      <c r="F85" s="298">
        <f t="shared" si="11"/>
        <v>0.62343199000000005</v>
      </c>
      <c r="G85" s="299" t="s">
        <v>21</v>
      </c>
      <c r="H85" s="66" t="s">
        <v>22</v>
      </c>
      <c r="I85" s="134">
        <f>E85/L85</f>
        <v>216469440972.2222</v>
      </c>
      <c r="J85" s="300">
        <f t="shared" si="8"/>
        <v>216.4694409722222</v>
      </c>
      <c r="K85" s="301" t="s">
        <v>21</v>
      </c>
      <c r="L85" s="302">
        <v>2.8800000000000002E-3</v>
      </c>
      <c r="M85" s="295">
        <v>2020</v>
      </c>
      <c r="N85" s="186" t="s">
        <v>23</v>
      </c>
      <c r="P85" s="21">
        <f t="shared" si="9"/>
        <v>0</v>
      </c>
      <c r="Q85" s="22">
        <f t="shared" si="10"/>
        <v>0</v>
      </c>
    </row>
    <row r="86" spans="1:17">
      <c r="A86" s="66" t="s">
        <v>209</v>
      </c>
      <c r="B86" s="66" t="s">
        <v>210</v>
      </c>
      <c r="C86" s="66" t="s">
        <v>19</v>
      </c>
      <c r="D86" s="66" t="s">
        <v>20</v>
      </c>
      <c r="E86" s="312">
        <v>317882000000</v>
      </c>
      <c r="F86" s="298">
        <f t="shared" si="11"/>
        <v>317.88200000000001</v>
      </c>
      <c r="G86" s="313" t="s">
        <v>28</v>
      </c>
      <c r="H86" s="66" t="s">
        <v>22</v>
      </c>
      <c r="I86" s="134">
        <f>E86/L86</f>
        <v>107390300000000.06</v>
      </c>
      <c r="J86" s="300">
        <f t="shared" si="8"/>
        <v>107390.30000000006</v>
      </c>
      <c r="K86" s="313" t="s">
        <v>28</v>
      </c>
      <c r="L86" s="314">
        <v>2.96006250098938E-3</v>
      </c>
      <c r="M86" s="277">
        <v>2020</v>
      </c>
      <c r="N86" s="187" t="s">
        <v>45</v>
      </c>
      <c r="P86" s="21">
        <f t="shared" si="9"/>
        <v>0</v>
      </c>
      <c r="Q86" s="22">
        <f t="shared" si="10"/>
        <v>0</v>
      </c>
    </row>
    <row r="87" spans="1:17">
      <c r="A87" s="303" t="s">
        <v>211</v>
      </c>
      <c r="B87" s="66" t="s">
        <v>212</v>
      </c>
      <c r="C87" s="66" t="s">
        <v>38</v>
      </c>
      <c r="D87" s="66" t="s">
        <v>20</v>
      </c>
      <c r="E87" s="245">
        <v>302250265</v>
      </c>
      <c r="F87" s="305">
        <f t="shared" si="11"/>
        <v>0.30225026500000002</v>
      </c>
      <c r="G87" s="306" t="s">
        <v>29</v>
      </c>
      <c r="H87" s="284" t="s">
        <v>22</v>
      </c>
      <c r="I87" s="245">
        <v>24930080000</v>
      </c>
      <c r="J87" s="307">
        <f t="shared" si="8"/>
        <v>24.93008</v>
      </c>
      <c r="K87" s="306" t="s">
        <v>29</v>
      </c>
      <c r="L87" s="296">
        <f>E87/I87*100/100</f>
        <v>1.212391877603281E-2</v>
      </c>
      <c r="M87" s="248">
        <v>2020</v>
      </c>
      <c r="N87" s="187" t="s">
        <v>574</v>
      </c>
      <c r="P87" s="21"/>
      <c r="Q87" s="22"/>
    </row>
    <row r="88" spans="1:17">
      <c r="A88" s="66" t="s">
        <v>213</v>
      </c>
      <c r="B88" s="66" t="s">
        <v>214</v>
      </c>
      <c r="C88" s="66" t="s">
        <v>43</v>
      </c>
      <c r="D88" s="66" t="s">
        <v>27</v>
      </c>
      <c r="E88" s="134">
        <v>14112374.149311457</v>
      </c>
      <c r="F88" s="298">
        <f t="shared" si="11"/>
        <v>1.4112374149311456E-2</v>
      </c>
      <c r="G88" s="299" t="s">
        <v>28</v>
      </c>
      <c r="H88" s="66" t="s">
        <v>22</v>
      </c>
      <c r="I88" s="134">
        <v>2027000000.0000002</v>
      </c>
      <c r="J88" s="300">
        <f t="shared" si="8"/>
        <v>2.0270000000000001</v>
      </c>
      <c r="K88" s="301" t="s">
        <v>28</v>
      </c>
      <c r="L88" s="302">
        <v>6.9621974096257802E-3</v>
      </c>
      <c r="M88" s="295">
        <v>2020</v>
      </c>
      <c r="N88" s="186" t="s">
        <v>35</v>
      </c>
      <c r="P88" s="21">
        <f t="shared" si="9"/>
        <v>0</v>
      </c>
      <c r="Q88" s="22">
        <f t="shared" si="10"/>
        <v>0</v>
      </c>
    </row>
    <row r="89" spans="1:17">
      <c r="A89" s="66" t="s">
        <v>215</v>
      </c>
      <c r="B89" s="66" t="s">
        <v>216</v>
      </c>
      <c r="C89" s="66" t="s">
        <v>19</v>
      </c>
      <c r="D89" s="66" t="s">
        <v>44</v>
      </c>
      <c r="E89" s="312">
        <v>3799479</v>
      </c>
      <c r="F89" s="298">
        <f t="shared" si="11"/>
        <v>3.7994790000000001E-3</v>
      </c>
      <c r="G89" s="313" t="s">
        <v>28</v>
      </c>
      <c r="H89" s="66" t="s">
        <v>22</v>
      </c>
      <c r="I89" s="134">
        <f>E89/L89</f>
        <v>1352406806.412159</v>
      </c>
      <c r="J89" s="300">
        <f t="shared" si="8"/>
        <v>1.352406806412159</v>
      </c>
      <c r="K89" s="313" t="s">
        <v>28</v>
      </c>
      <c r="L89" s="314">
        <v>2.8094201995919801E-3</v>
      </c>
      <c r="M89" s="277">
        <v>2020</v>
      </c>
      <c r="N89" s="187" t="s">
        <v>45</v>
      </c>
      <c r="P89" s="21">
        <f t="shared" si="9"/>
        <v>0</v>
      </c>
      <c r="Q89" s="22">
        <f t="shared" si="10"/>
        <v>0</v>
      </c>
    </row>
    <row r="90" spans="1:17">
      <c r="A90" s="303" t="s">
        <v>217</v>
      </c>
      <c r="B90" s="66" t="s">
        <v>218</v>
      </c>
      <c r="C90" s="66" t="s">
        <v>26</v>
      </c>
      <c r="D90" s="66" t="s">
        <v>44</v>
      </c>
      <c r="E90" s="245">
        <v>6314768929</v>
      </c>
      <c r="F90" s="305">
        <f t="shared" si="11"/>
        <v>6.3147689290000004</v>
      </c>
      <c r="G90" s="306" t="s">
        <v>28</v>
      </c>
      <c r="H90" s="284">
        <v>1683938381.0666666</v>
      </c>
      <c r="I90" s="317">
        <v>734271183954.88013</v>
      </c>
      <c r="J90" s="307">
        <f t="shared" si="8"/>
        <v>734.27118395488014</v>
      </c>
      <c r="K90" s="306" t="s">
        <v>29</v>
      </c>
      <c r="L90" s="296">
        <f>H90/I90*100/100</f>
        <v>2.2933466788070795E-3</v>
      </c>
      <c r="M90" s="248">
        <v>2020</v>
      </c>
      <c r="N90" s="187" t="s">
        <v>576</v>
      </c>
      <c r="P90" s="21"/>
      <c r="Q90" s="22"/>
    </row>
    <row r="91" spans="1:17">
      <c r="A91" s="66" t="s">
        <v>219</v>
      </c>
      <c r="B91" t="s">
        <v>220</v>
      </c>
      <c r="C91" t="s">
        <v>33</v>
      </c>
      <c r="D91" t="s">
        <v>27</v>
      </c>
      <c r="E91" s="312">
        <v>29101331055.599998</v>
      </c>
      <c r="F91" s="298">
        <f t="shared" si="11"/>
        <v>29.101331055599999</v>
      </c>
      <c r="G91" s="313" t="s">
        <v>28</v>
      </c>
      <c r="H91" s="66" t="s">
        <v>22</v>
      </c>
      <c r="I91" s="134">
        <f>E91/L91</f>
        <v>10716033999999.992</v>
      </c>
      <c r="J91" s="300">
        <f t="shared" si="8"/>
        <v>10716.033999999992</v>
      </c>
      <c r="K91" s="313" t="s">
        <v>28</v>
      </c>
      <c r="L91" s="314">
        <v>2.7156811051178096E-3</v>
      </c>
      <c r="M91" s="277">
        <v>2020</v>
      </c>
      <c r="N91" s="187" t="s">
        <v>45</v>
      </c>
      <c r="P91" s="21"/>
      <c r="Q91" s="22"/>
    </row>
    <row r="92" spans="1:17">
      <c r="A92" s="66" t="s">
        <v>221</v>
      </c>
      <c r="B92" s="66" t="s">
        <v>222</v>
      </c>
      <c r="C92" s="66" t="s">
        <v>19</v>
      </c>
      <c r="D92" s="66" t="s">
        <v>20</v>
      </c>
      <c r="E92" s="134">
        <v>251414052</v>
      </c>
      <c r="F92" s="298">
        <f t="shared" si="11"/>
        <v>0.251414052</v>
      </c>
      <c r="G92" s="299" t="s">
        <v>21</v>
      </c>
      <c r="H92" s="66" t="s">
        <v>22</v>
      </c>
      <c r="I92" s="134">
        <f>E92/L92</f>
        <v>42325597979.797981</v>
      </c>
      <c r="J92" s="300">
        <f t="shared" si="8"/>
        <v>42.325597979797983</v>
      </c>
      <c r="K92" s="301" t="s">
        <v>21</v>
      </c>
      <c r="L92" s="302">
        <v>5.94E-3</v>
      </c>
      <c r="M92" s="295">
        <v>2020</v>
      </c>
      <c r="N92" s="186" t="s">
        <v>23</v>
      </c>
      <c r="P92" s="21">
        <f t="shared" si="9"/>
        <v>0</v>
      </c>
      <c r="Q92" s="22">
        <f t="shared" si="10"/>
        <v>0</v>
      </c>
    </row>
    <row r="93" spans="1:17">
      <c r="A93" s="66" t="s">
        <v>223</v>
      </c>
      <c r="B93" s="66" t="s">
        <v>224</v>
      </c>
      <c r="C93" s="66" t="s">
        <v>33</v>
      </c>
      <c r="D93" s="66" t="s">
        <v>34</v>
      </c>
      <c r="E93" s="134">
        <v>109877000000.00003</v>
      </c>
      <c r="F93" s="298">
        <f t="shared" si="11"/>
        <v>109.87700000000002</v>
      </c>
      <c r="G93" s="299" t="s">
        <v>28</v>
      </c>
      <c r="H93" s="66" t="s">
        <v>22</v>
      </c>
      <c r="I93" s="134">
        <v>39938070000000</v>
      </c>
      <c r="J93" s="300">
        <f t="shared" si="8"/>
        <v>39938.07</v>
      </c>
      <c r="K93" s="301" t="s">
        <v>28</v>
      </c>
      <c r="L93" s="302">
        <v>2.7905985891529899E-3</v>
      </c>
      <c r="M93" s="295">
        <v>2020</v>
      </c>
      <c r="N93" s="186" t="s">
        <v>53</v>
      </c>
      <c r="P93" s="21">
        <f t="shared" si="9"/>
        <v>3.9414067717676721E-5</v>
      </c>
      <c r="Q93" s="22">
        <f t="shared" si="10"/>
        <v>-3.9414067717677415E-3</v>
      </c>
    </row>
    <row r="94" spans="1:17" ht="30">
      <c r="A94" s="303" t="s">
        <v>225</v>
      </c>
      <c r="B94" s="66" t="s">
        <v>226</v>
      </c>
      <c r="C94" s="66" t="s">
        <v>33</v>
      </c>
      <c r="D94" s="66" t="s">
        <v>34</v>
      </c>
      <c r="E94" s="245">
        <v>3967029610</v>
      </c>
      <c r="F94" s="305">
        <f t="shared" si="11"/>
        <v>3.96702961</v>
      </c>
      <c r="G94" s="306" t="s">
        <v>28</v>
      </c>
      <c r="H94" s="329">
        <v>57108322.320593104</v>
      </c>
      <c r="I94" s="330">
        <v>14156864916.471071</v>
      </c>
      <c r="J94" s="307">
        <f t="shared" si="8"/>
        <v>14.156864916471072</v>
      </c>
      <c r="K94" s="306" t="s">
        <v>29</v>
      </c>
      <c r="L94" s="296">
        <f>H94/I94*100/100</f>
        <v>4.0339667474081319E-3</v>
      </c>
      <c r="M94" s="248">
        <v>2020</v>
      </c>
      <c r="N94" s="95" t="s">
        <v>599</v>
      </c>
      <c r="P94" s="21">
        <f t="shared" si="9"/>
        <v>-0.27618553336129775</v>
      </c>
      <c r="Q94" s="23">
        <f t="shared" si="10"/>
        <v>27.618553336129779</v>
      </c>
    </row>
    <row r="95" spans="1:17">
      <c r="A95" s="66" t="s">
        <v>227</v>
      </c>
      <c r="B95" s="66" t="s">
        <v>228</v>
      </c>
      <c r="C95" s="66" t="s">
        <v>43</v>
      </c>
      <c r="D95" s="66" t="s">
        <v>44</v>
      </c>
      <c r="E95" s="312">
        <v>173799212.09999999</v>
      </c>
      <c r="F95" s="298">
        <f t="shared" si="11"/>
        <v>0.17379921209999999</v>
      </c>
      <c r="G95" s="313" t="s">
        <v>28</v>
      </c>
      <c r="H95" s="66" t="s">
        <v>22</v>
      </c>
      <c r="I95" s="134">
        <f>E95/L95</f>
        <v>476404800000.00018</v>
      </c>
      <c r="J95" s="300">
        <f t="shared" si="8"/>
        <v>476.40480000000019</v>
      </c>
      <c r="K95" s="313" t="s">
        <v>28</v>
      </c>
      <c r="L95" s="314">
        <v>3.64814149857432E-4</v>
      </c>
      <c r="M95" s="277">
        <v>2020</v>
      </c>
      <c r="N95" s="187" t="s">
        <v>45</v>
      </c>
      <c r="P95" s="21">
        <f t="shared" si="9"/>
        <v>0</v>
      </c>
      <c r="Q95" s="22">
        <f t="shared" si="10"/>
        <v>0</v>
      </c>
    </row>
    <row r="96" spans="1:17">
      <c r="A96" s="66" t="s">
        <v>229</v>
      </c>
      <c r="B96" s="66" t="s">
        <v>230</v>
      </c>
      <c r="C96" s="66" t="s">
        <v>19</v>
      </c>
      <c r="D96" s="66" t="s">
        <v>44</v>
      </c>
      <c r="E96" s="134">
        <v>275952238</v>
      </c>
      <c r="F96" s="298">
        <f t="shared" si="11"/>
        <v>0.27595223800000002</v>
      </c>
      <c r="G96" s="299" t="s">
        <v>21</v>
      </c>
      <c r="H96" s="66" t="s">
        <v>22</v>
      </c>
      <c r="I96" s="134">
        <f>E96/L96</f>
        <v>91678484385.38205</v>
      </c>
      <c r="J96" s="300">
        <f t="shared" si="8"/>
        <v>91.678484385382049</v>
      </c>
      <c r="K96" s="301" t="s">
        <v>21</v>
      </c>
      <c r="L96" s="302">
        <v>3.0100000000000001E-3</v>
      </c>
      <c r="M96" s="295">
        <v>2020</v>
      </c>
      <c r="N96" s="186" t="s">
        <v>23</v>
      </c>
      <c r="P96" s="21">
        <f t="shared" si="9"/>
        <v>0</v>
      </c>
      <c r="Q96" s="22">
        <f t="shared" si="10"/>
        <v>0</v>
      </c>
    </row>
    <row r="97" spans="1:17">
      <c r="A97" s="66" t="s">
        <v>231</v>
      </c>
      <c r="B97" s="66" t="s">
        <v>232</v>
      </c>
      <c r="C97" s="66" t="s">
        <v>19</v>
      </c>
      <c r="D97" s="66" t="s">
        <v>44</v>
      </c>
      <c r="E97" s="134">
        <v>184787663</v>
      </c>
      <c r="F97" s="298">
        <f t="shared" si="11"/>
        <v>0.18478766299999999</v>
      </c>
      <c r="G97" s="299" t="s">
        <v>21</v>
      </c>
      <c r="H97" s="66" t="s">
        <v>22</v>
      </c>
      <c r="I97" s="134">
        <f>E97/L97</f>
        <v>46429061055.276382</v>
      </c>
      <c r="J97" s="300">
        <f t="shared" si="8"/>
        <v>46.429061055276385</v>
      </c>
      <c r="K97" s="301" t="s">
        <v>21</v>
      </c>
      <c r="L97" s="302">
        <v>3.98E-3</v>
      </c>
      <c r="M97" s="295">
        <v>2020</v>
      </c>
      <c r="N97" s="186" t="s">
        <v>23</v>
      </c>
      <c r="P97" s="21">
        <f t="shared" si="9"/>
        <v>0</v>
      </c>
      <c r="Q97" s="22">
        <f t="shared" si="10"/>
        <v>0</v>
      </c>
    </row>
    <row r="98" spans="1:17">
      <c r="A98" s="66" t="s">
        <v>233</v>
      </c>
      <c r="B98" s="66" t="s">
        <v>234</v>
      </c>
      <c r="C98" s="66" t="s">
        <v>43</v>
      </c>
      <c r="D98" s="66" t="s">
        <v>27</v>
      </c>
      <c r="E98" s="134">
        <v>74062087.167063713</v>
      </c>
      <c r="F98" s="298">
        <f t="shared" si="11"/>
        <v>7.4062087167063709E-2</v>
      </c>
      <c r="G98" s="299" t="s">
        <v>28</v>
      </c>
      <c r="H98" s="66" t="s">
        <v>22</v>
      </c>
      <c r="I98" s="134">
        <v>12697000000</v>
      </c>
      <c r="J98" s="300">
        <f t="shared" si="8"/>
        <v>12.696999999999999</v>
      </c>
      <c r="K98" s="301" t="s">
        <v>28</v>
      </c>
      <c r="L98" s="302">
        <v>5.8330382899160205E-3</v>
      </c>
      <c r="M98" s="295">
        <v>2020</v>
      </c>
      <c r="N98" s="186" t="s">
        <v>35</v>
      </c>
      <c r="P98" s="21">
        <f t="shared" si="9"/>
        <v>0</v>
      </c>
      <c r="Q98" s="22">
        <f t="shared" si="10"/>
        <v>0</v>
      </c>
    </row>
    <row r="99" spans="1:17">
      <c r="A99" s="66" t="s">
        <v>235</v>
      </c>
      <c r="B99" t="s">
        <v>236</v>
      </c>
      <c r="C99" t="s">
        <v>33</v>
      </c>
      <c r="D99" t="s">
        <v>44</v>
      </c>
      <c r="E99" s="312">
        <v>90003398.540000007</v>
      </c>
      <c r="F99" s="298">
        <f t="shared" si="11"/>
        <v>9.0003398540000001E-2</v>
      </c>
      <c r="G99" s="313" t="s">
        <v>28</v>
      </c>
      <c r="H99" s="66" t="s">
        <v>22</v>
      </c>
      <c r="I99" s="134">
        <f>E99/L99</f>
        <v>22210999999.999985</v>
      </c>
      <c r="J99" s="300">
        <f t="shared" ref="J99:J116" si="12">I99/10^9</f>
        <v>22.210999999999984</v>
      </c>
      <c r="K99" s="313" t="s">
        <v>28</v>
      </c>
      <c r="L99" s="314">
        <v>4.0521992949439497E-3</v>
      </c>
      <c r="M99" s="277">
        <v>2020</v>
      </c>
      <c r="N99" s="187" t="s">
        <v>45</v>
      </c>
      <c r="P99" s="21"/>
      <c r="Q99" s="22"/>
    </row>
    <row r="100" spans="1:17">
      <c r="A100" s="66" t="s">
        <v>237</v>
      </c>
      <c r="B100" s="66" t="s">
        <v>238</v>
      </c>
      <c r="C100" s="66" t="s">
        <v>33</v>
      </c>
      <c r="D100" s="66" t="s">
        <v>27</v>
      </c>
      <c r="E100" s="134">
        <v>804164992.21522689</v>
      </c>
      <c r="F100" s="298">
        <f t="shared" si="11"/>
        <v>0.80416499221522686</v>
      </c>
      <c r="G100" s="299" t="s">
        <v>28</v>
      </c>
      <c r="H100" s="66" t="s">
        <v>22</v>
      </c>
      <c r="I100" s="134">
        <v>164911000000</v>
      </c>
      <c r="J100" s="300">
        <f t="shared" si="12"/>
        <v>164.911</v>
      </c>
      <c r="K100" s="301" t="s">
        <v>28</v>
      </c>
      <c r="L100" s="302">
        <v>4.8763575032303901E-3</v>
      </c>
      <c r="M100" s="295">
        <v>2020</v>
      </c>
      <c r="N100" s="186" t="s">
        <v>35</v>
      </c>
      <c r="P100" s="21">
        <f t="shared" si="9"/>
        <v>0</v>
      </c>
      <c r="Q100" s="22">
        <f t="shared" si="10"/>
        <v>0</v>
      </c>
    </row>
    <row r="101" spans="1:17">
      <c r="A101" s="66" t="s">
        <v>239</v>
      </c>
      <c r="B101" s="66" t="s">
        <v>240</v>
      </c>
      <c r="C101" s="66" t="s">
        <v>33</v>
      </c>
      <c r="D101" s="66" t="s">
        <v>20</v>
      </c>
      <c r="E101" s="134">
        <v>31084138406.753155</v>
      </c>
      <c r="F101" s="298">
        <f t="shared" si="11"/>
        <v>31.084138406753155</v>
      </c>
      <c r="G101" s="299" t="s">
        <v>28</v>
      </c>
      <c r="H101" s="66" t="s">
        <v>22</v>
      </c>
      <c r="I101" s="134">
        <v>6179379999999.999</v>
      </c>
      <c r="J101" s="300">
        <f t="shared" si="12"/>
        <v>6179.3799999999992</v>
      </c>
      <c r="K101" s="301" t="s">
        <v>28</v>
      </c>
      <c r="L101" s="302">
        <v>5.0303005166785599E-3</v>
      </c>
      <c r="M101" s="295">
        <v>2020</v>
      </c>
      <c r="N101" s="186" t="s">
        <v>35</v>
      </c>
      <c r="P101" s="21">
        <f t="shared" si="9"/>
        <v>0</v>
      </c>
      <c r="Q101" s="22">
        <f t="shared" si="10"/>
        <v>0</v>
      </c>
    </row>
    <row r="102" spans="1:17">
      <c r="A102" s="66" t="s">
        <v>241</v>
      </c>
      <c r="B102" s="66" t="s">
        <v>242</v>
      </c>
      <c r="C102" s="66" t="s">
        <v>19</v>
      </c>
      <c r="D102" s="66" t="s">
        <v>44</v>
      </c>
      <c r="E102" s="134">
        <v>3566688154</v>
      </c>
      <c r="F102" s="298">
        <f t="shared" si="11"/>
        <v>3.5666881539999999</v>
      </c>
      <c r="G102" s="299" t="s">
        <v>21</v>
      </c>
      <c r="H102" s="66" t="s">
        <v>22</v>
      </c>
      <c r="I102" s="134">
        <f>E102/L102</f>
        <v>1121600048427.6729</v>
      </c>
      <c r="J102" s="300">
        <f t="shared" si="12"/>
        <v>1121.6000484276728</v>
      </c>
      <c r="K102" s="301" t="s">
        <v>21</v>
      </c>
      <c r="L102" s="302">
        <v>3.1800000000000001E-3</v>
      </c>
      <c r="M102" s="295">
        <v>2020</v>
      </c>
      <c r="N102" s="186" t="s">
        <v>23</v>
      </c>
      <c r="P102" s="21">
        <f t="shared" si="9"/>
        <v>0</v>
      </c>
      <c r="Q102" s="22">
        <f t="shared" si="10"/>
        <v>0</v>
      </c>
    </row>
    <row r="103" spans="1:17">
      <c r="A103" s="66" t="s">
        <v>243</v>
      </c>
      <c r="B103" s="66" t="s">
        <v>244</v>
      </c>
      <c r="C103" s="66" t="s">
        <v>19</v>
      </c>
      <c r="D103" s="66" t="s">
        <v>44</v>
      </c>
      <c r="E103" s="134">
        <v>723192262</v>
      </c>
      <c r="F103" s="298">
        <f t="shared" si="11"/>
        <v>0.72319226199999997</v>
      </c>
      <c r="G103" s="299" t="s">
        <v>21</v>
      </c>
      <c r="H103" s="66" t="s">
        <v>22</v>
      </c>
      <c r="I103" s="134">
        <f>E103/L103</f>
        <v>491967525170.06805</v>
      </c>
      <c r="J103" s="300">
        <f t="shared" si="12"/>
        <v>491.96752517006803</v>
      </c>
      <c r="K103" s="301" t="s">
        <v>21</v>
      </c>
      <c r="L103" s="302">
        <v>1.47E-3</v>
      </c>
      <c r="M103" s="295">
        <v>2020</v>
      </c>
      <c r="N103" s="186" t="s">
        <v>23</v>
      </c>
      <c r="P103" s="21">
        <f t="shared" si="9"/>
        <v>0</v>
      </c>
      <c r="Q103" s="22">
        <f t="shared" si="10"/>
        <v>0</v>
      </c>
    </row>
    <row r="104" spans="1:17">
      <c r="A104" s="66" t="s">
        <v>245</v>
      </c>
      <c r="B104" s="66" t="s">
        <v>246</v>
      </c>
      <c r="C104" s="66" t="s">
        <v>19</v>
      </c>
      <c r="D104" s="66" t="s">
        <v>44</v>
      </c>
      <c r="E104" s="134">
        <v>1147358398</v>
      </c>
      <c r="F104" s="298">
        <f t="shared" si="11"/>
        <v>1.1473583979999999</v>
      </c>
      <c r="G104" s="299" t="s">
        <v>21</v>
      </c>
      <c r="H104" s="66" t="s">
        <v>22</v>
      </c>
      <c r="I104" s="134">
        <f>E104/L104</f>
        <v>655633370285.71423</v>
      </c>
      <c r="J104" s="300">
        <f t="shared" si="12"/>
        <v>655.63337028571425</v>
      </c>
      <c r="K104" s="301" t="s">
        <v>21</v>
      </c>
      <c r="L104" s="302">
        <v>1.75E-3</v>
      </c>
      <c r="M104" s="295">
        <v>2020</v>
      </c>
      <c r="N104" s="186" t="s">
        <v>23</v>
      </c>
      <c r="P104" s="21">
        <f t="shared" si="9"/>
        <v>0</v>
      </c>
      <c r="Q104" s="22">
        <f t="shared" si="10"/>
        <v>0</v>
      </c>
    </row>
    <row r="105" spans="1:17">
      <c r="A105" s="66" t="s">
        <v>247</v>
      </c>
      <c r="B105" s="66" t="s">
        <v>248</v>
      </c>
      <c r="C105" s="66" t="s">
        <v>43</v>
      </c>
      <c r="D105" s="66" t="s">
        <v>20</v>
      </c>
      <c r="E105" s="134">
        <v>43262472756.702896</v>
      </c>
      <c r="F105" s="298">
        <f t="shared" si="11"/>
        <v>43.262472756702898</v>
      </c>
      <c r="G105" s="299" t="s">
        <v>28</v>
      </c>
      <c r="H105" s="66" t="s">
        <v>22</v>
      </c>
      <c r="I105" s="134">
        <v>15653880000000</v>
      </c>
      <c r="J105" s="300">
        <f t="shared" si="12"/>
        <v>15653.88</v>
      </c>
      <c r="K105" s="301" t="s">
        <v>28</v>
      </c>
      <c r="L105" s="302">
        <v>2.7636900727936397E-3</v>
      </c>
      <c r="M105" s="295">
        <v>2020</v>
      </c>
      <c r="N105" s="186" t="s">
        <v>35</v>
      </c>
      <c r="P105" s="21">
        <f t="shared" si="9"/>
        <v>0</v>
      </c>
      <c r="Q105" s="22">
        <f t="shared" si="10"/>
        <v>0</v>
      </c>
    </row>
    <row r="106" spans="1:17">
      <c r="A106" s="303" t="s">
        <v>249</v>
      </c>
      <c r="B106" s="64" t="s">
        <v>250</v>
      </c>
      <c r="C106" s="64" t="s">
        <v>26</v>
      </c>
      <c r="D106" s="64" t="s">
        <v>27</v>
      </c>
      <c r="E106" s="245">
        <v>361223500</v>
      </c>
      <c r="F106" s="337">
        <f t="shared" si="11"/>
        <v>0.36122349999999998</v>
      </c>
      <c r="G106" s="306" t="s">
        <v>28</v>
      </c>
      <c r="H106" s="284">
        <v>128441491.88296197</v>
      </c>
      <c r="I106" s="317">
        <v>42538462678</v>
      </c>
      <c r="J106" s="307">
        <f t="shared" si="12"/>
        <v>42.538462678000002</v>
      </c>
      <c r="K106" s="306" t="s">
        <v>29</v>
      </c>
      <c r="L106" s="296">
        <f>H106/I106*100/100</f>
        <v>3.0194201622944215E-3</v>
      </c>
      <c r="M106" s="248">
        <v>2020</v>
      </c>
      <c r="N106" s="95" t="s">
        <v>604</v>
      </c>
      <c r="P106" s="21"/>
      <c r="Q106" s="22"/>
    </row>
    <row r="107" spans="1:17">
      <c r="A107" s="66" t="s">
        <v>251</v>
      </c>
      <c r="B107" s="66" t="s">
        <v>252</v>
      </c>
      <c r="C107" s="66" t="s">
        <v>19</v>
      </c>
      <c r="D107" s="66" t="s">
        <v>20</v>
      </c>
      <c r="E107" s="134">
        <v>21673028074.995869</v>
      </c>
      <c r="F107" s="298">
        <f t="shared" si="11"/>
        <v>21.673028074995869</v>
      </c>
      <c r="G107" s="299" t="s">
        <v>28</v>
      </c>
      <c r="H107" s="66" t="s">
        <v>22</v>
      </c>
      <c r="I107" s="134">
        <v>7153880000000</v>
      </c>
      <c r="J107" s="300">
        <f t="shared" si="12"/>
        <v>7153.88</v>
      </c>
      <c r="K107" s="301" t="s">
        <v>28</v>
      </c>
      <c r="L107" s="302">
        <v>3.0295487308978995E-3</v>
      </c>
      <c r="M107" s="295">
        <v>2020</v>
      </c>
      <c r="N107" s="186" t="s">
        <v>35</v>
      </c>
      <c r="P107" s="21">
        <f t="shared" si="9"/>
        <v>0</v>
      </c>
      <c r="Q107" s="22">
        <f t="shared" si="10"/>
        <v>0</v>
      </c>
    </row>
    <row r="108" spans="1:17">
      <c r="A108" s="66" t="s">
        <v>253</v>
      </c>
      <c r="B108" s="66" t="s">
        <v>254</v>
      </c>
      <c r="C108" s="66" t="s">
        <v>33</v>
      </c>
      <c r="D108" s="66" t="s">
        <v>27</v>
      </c>
      <c r="E108" s="134">
        <v>29930814057.999996</v>
      </c>
      <c r="F108" s="298">
        <f t="shared" si="11"/>
        <v>29.930814057999996</v>
      </c>
      <c r="G108" s="299" t="s">
        <v>28</v>
      </c>
      <c r="H108" s="66" t="s">
        <v>22</v>
      </c>
      <c r="I108" s="134">
        <v>5936500000000</v>
      </c>
      <c r="J108" s="300">
        <f t="shared" si="12"/>
        <v>5936.5</v>
      </c>
      <c r="K108" s="301" t="s">
        <v>28</v>
      </c>
      <c r="L108" s="302">
        <v>5.0418283598079672E-3</v>
      </c>
      <c r="M108" s="295">
        <v>2020</v>
      </c>
      <c r="N108" s="186" t="s">
        <v>53</v>
      </c>
      <c r="O108" s="31"/>
      <c r="P108" s="21">
        <f t="shared" si="9"/>
        <v>0</v>
      </c>
      <c r="Q108" s="22">
        <f t="shared" si="10"/>
        <v>0</v>
      </c>
    </row>
    <row r="109" spans="1:17">
      <c r="A109" s="66" t="s">
        <v>255</v>
      </c>
      <c r="B109" s="66" t="s">
        <v>256</v>
      </c>
      <c r="C109" s="66" t="s">
        <v>19</v>
      </c>
      <c r="D109" s="66" t="s">
        <v>44</v>
      </c>
      <c r="E109" s="134">
        <v>2234612941</v>
      </c>
      <c r="F109" s="298">
        <f t="shared" si="11"/>
        <v>2.234612941</v>
      </c>
      <c r="G109" s="299" t="s">
        <v>21</v>
      </c>
      <c r="H109" s="66" t="s">
        <v>22</v>
      </c>
      <c r="I109" s="134">
        <f>E109/L109</f>
        <v>2013164811711.7114</v>
      </c>
      <c r="J109" s="300">
        <f t="shared" si="12"/>
        <v>2013.1648117117115</v>
      </c>
      <c r="K109" s="301" t="s">
        <v>21</v>
      </c>
      <c r="L109" s="302">
        <v>1.1100000000000001E-3</v>
      </c>
      <c r="M109" s="295">
        <v>2020</v>
      </c>
      <c r="N109" s="186" t="s">
        <v>23</v>
      </c>
      <c r="P109" s="21">
        <f t="shared" si="9"/>
        <v>0</v>
      </c>
      <c r="Q109" s="22">
        <f t="shared" si="10"/>
        <v>0</v>
      </c>
    </row>
    <row r="110" spans="1:17">
      <c r="A110" s="66" t="s">
        <v>257</v>
      </c>
      <c r="B110" s="66" t="s">
        <v>256</v>
      </c>
      <c r="C110" s="66" t="s">
        <v>19</v>
      </c>
      <c r="D110" s="66" t="s">
        <v>44</v>
      </c>
      <c r="E110" s="134">
        <v>88978355</v>
      </c>
      <c r="F110" s="298">
        <f t="shared" si="11"/>
        <v>8.8978354999999995E-2</v>
      </c>
      <c r="G110" s="299" t="s">
        <v>21</v>
      </c>
      <c r="H110" s="66" t="s">
        <v>22</v>
      </c>
      <c r="I110" s="134">
        <f>E110/L110</f>
        <v>53926275757.57576</v>
      </c>
      <c r="J110" s="300">
        <f t="shared" si="12"/>
        <v>53.926275757575759</v>
      </c>
      <c r="K110" s="301" t="s">
        <v>21</v>
      </c>
      <c r="L110" s="302">
        <v>1.65E-3</v>
      </c>
      <c r="M110" s="295">
        <v>2020</v>
      </c>
      <c r="N110" s="186" t="s">
        <v>23</v>
      </c>
      <c r="P110" s="21">
        <f t="shared" si="9"/>
        <v>0</v>
      </c>
      <c r="Q110" s="22">
        <f t="shared" si="10"/>
        <v>0</v>
      </c>
    </row>
    <row r="111" spans="1:17">
      <c r="A111" s="66" t="s">
        <v>258</v>
      </c>
      <c r="B111" s="66" t="s">
        <v>256</v>
      </c>
      <c r="C111" s="66" t="s">
        <v>19</v>
      </c>
      <c r="D111" s="66" t="s">
        <v>44</v>
      </c>
      <c r="E111" s="134">
        <v>162622000</v>
      </c>
      <c r="F111" s="298">
        <f t="shared" si="11"/>
        <v>0.16262199999999999</v>
      </c>
      <c r="G111" s="299" t="s">
        <v>21</v>
      </c>
      <c r="H111" s="66" t="s">
        <v>22</v>
      </c>
      <c r="I111" s="134">
        <f>E111/L111</f>
        <v>171181052631.57895</v>
      </c>
      <c r="J111" s="300">
        <f t="shared" si="12"/>
        <v>171.18105263157895</v>
      </c>
      <c r="K111" s="301" t="s">
        <v>21</v>
      </c>
      <c r="L111" s="311">
        <v>9.5E-4</v>
      </c>
      <c r="M111" s="295">
        <v>2020</v>
      </c>
      <c r="N111" s="186" t="s">
        <v>23</v>
      </c>
      <c r="P111" s="21">
        <f t="shared" si="9"/>
        <v>0</v>
      </c>
      <c r="Q111" s="22">
        <f t="shared" si="10"/>
        <v>0</v>
      </c>
    </row>
    <row r="112" spans="1:17">
      <c r="A112" s="66" t="s">
        <v>259</v>
      </c>
      <c r="B112" s="66" t="s">
        <v>260</v>
      </c>
      <c r="C112" s="66" t="s">
        <v>19</v>
      </c>
      <c r="D112" s="66" t="s">
        <v>27</v>
      </c>
      <c r="E112" s="134">
        <v>518902495</v>
      </c>
      <c r="F112" s="298">
        <f t="shared" si="11"/>
        <v>0.51890249499999996</v>
      </c>
      <c r="G112" s="299" t="s">
        <v>21</v>
      </c>
      <c r="H112" s="66" t="s">
        <v>22</v>
      </c>
      <c r="I112" s="134">
        <f>E112/L112</f>
        <v>135130858072.91666</v>
      </c>
      <c r="J112" s="300">
        <f t="shared" si="12"/>
        <v>135.13085807291665</v>
      </c>
      <c r="K112" s="301" t="s">
        <v>21</v>
      </c>
      <c r="L112" s="302">
        <v>3.8400000000000001E-3</v>
      </c>
      <c r="M112" s="295">
        <v>2020</v>
      </c>
      <c r="N112" s="186" t="s">
        <v>23</v>
      </c>
      <c r="P112" s="21">
        <f t="shared" si="9"/>
        <v>0</v>
      </c>
      <c r="Q112" s="22">
        <f t="shared" si="10"/>
        <v>0</v>
      </c>
    </row>
    <row r="113" spans="1:17">
      <c r="A113" s="66" t="s">
        <v>261</v>
      </c>
      <c r="B113" s="66" t="s">
        <v>262</v>
      </c>
      <c r="C113" s="66" t="s">
        <v>26</v>
      </c>
      <c r="D113" s="66" t="s">
        <v>44</v>
      </c>
      <c r="E113" s="134">
        <v>871712237.60102737</v>
      </c>
      <c r="F113" s="298">
        <f t="shared" si="11"/>
        <v>0.87171223760102734</v>
      </c>
      <c r="G113" s="299" t="s">
        <v>28</v>
      </c>
      <c r="H113" s="66" t="s">
        <v>22</v>
      </c>
      <c r="I113" s="134">
        <v>1317950000000</v>
      </c>
      <c r="J113" s="300">
        <f t="shared" si="12"/>
        <v>1317.95</v>
      </c>
      <c r="K113" s="301" t="s">
        <v>28</v>
      </c>
      <c r="L113" s="311">
        <v>6.6141525672523791E-4</v>
      </c>
      <c r="M113" s="295">
        <v>2020</v>
      </c>
      <c r="N113" s="186" t="s">
        <v>35</v>
      </c>
      <c r="P113" s="21">
        <f t="shared" si="9"/>
        <v>0</v>
      </c>
      <c r="Q113" s="22">
        <f t="shared" si="10"/>
        <v>0</v>
      </c>
    </row>
    <row r="114" spans="1:17">
      <c r="A114" s="66" t="s">
        <v>263</v>
      </c>
      <c r="B114" s="66" t="s">
        <v>264</v>
      </c>
      <c r="C114" s="66" t="s">
        <v>76</v>
      </c>
      <c r="D114" s="66" t="s">
        <v>44</v>
      </c>
      <c r="E114" s="134">
        <v>63100000000</v>
      </c>
      <c r="F114" s="298">
        <f t="shared" ref="F114:F116" si="13">E114/10^9</f>
        <v>63.1</v>
      </c>
      <c r="G114" s="299" t="s">
        <v>28</v>
      </c>
      <c r="H114" s="66" t="s">
        <v>22</v>
      </c>
      <c r="I114" s="134">
        <v>20893750000000</v>
      </c>
      <c r="J114" s="300">
        <f t="shared" si="12"/>
        <v>20893.75</v>
      </c>
      <c r="K114" s="301" t="s">
        <v>28</v>
      </c>
      <c r="L114" s="302">
        <v>3.0200418785521987E-3</v>
      </c>
      <c r="M114" s="295">
        <v>2020</v>
      </c>
      <c r="N114" s="186" t="s">
        <v>35</v>
      </c>
      <c r="P114" s="21">
        <f t="shared" si="9"/>
        <v>0</v>
      </c>
      <c r="Q114" s="22">
        <f t="shared" si="10"/>
        <v>0</v>
      </c>
    </row>
    <row r="115" spans="1:17">
      <c r="A115" s="81" t="s">
        <v>265</v>
      </c>
      <c r="B115" s="81" t="s">
        <v>266</v>
      </c>
      <c r="C115" s="81" t="s">
        <v>19</v>
      </c>
      <c r="D115" s="81" t="s">
        <v>27</v>
      </c>
      <c r="E115" s="134">
        <v>581800000000</v>
      </c>
      <c r="F115" s="298">
        <f t="shared" si="13"/>
        <v>581.79999999999995</v>
      </c>
      <c r="G115" s="299" t="s">
        <v>28</v>
      </c>
      <c r="H115" s="66" t="s">
        <v>22</v>
      </c>
      <c r="I115" s="134">
        <v>734587699999999.88</v>
      </c>
      <c r="J115" s="300">
        <f t="shared" si="12"/>
        <v>734587.69999999984</v>
      </c>
      <c r="K115" s="301" t="s">
        <v>28</v>
      </c>
      <c r="L115" s="311">
        <v>7.9200890513140925E-4</v>
      </c>
      <c r="M115" s="295">
        <v>2020</v>
      </c>
      <c r="N115" s="186" t="s">
        <v>53</v>
      </c>
      <c r="P115" s="21">
        <f t="shared" si="9"/>
        <v>0</v>
      </c>
      <c r="Q115" s="22">
        <f t="shared" si="10"/>
        <v>0</v>
      </c>
    </row>
    <row r="116" spans="1:17">
      <c r="A116" s="66" t="s">
        <v>267</v>
      </c>
      <c r="B116" s="66" t="s">
        <v>268</v>
      </c>
      <c r="C116" s="66" t="s">
        <v>33</v>
      </c>
      <c r="D116" s="66" t="s">
        <v>20</v>
      </c>
      <c r="E116" s="352">
        <v>1659264387.5427687</v>
      </c>
      <c r="F116" s="298">
        <f t="shared" si="13"/>
        <v>1.6592643875427686</v>
      </c>
      <c r="G116" s="299" t="s">
        <v>28</v>
      </c>
      <c r="H116" s="66" t="s">
        <v>22</v>
      </c>
      <c r="I116" s="134">
        <v>197397999999.99997</v>
      </c>
      <c r="J116" s="300">
        <f t="shared" si="12"/>
        <v>197.39799999999997</v>
      </c>
      <c r="K116" s="301" t="s">
        <v>28</v>
      </c>
      <c r="L116" s="314">
        <v>8.4056798323324904E-3</v>
      </c>
      <c r="M116" s="295">
        <v>2020</v>
      </c>
      <c r="N116" s="186" t="s">
        <v>35</v>
      </c>
    </row>
    <row r="117" spans="1:17">
      <c r="O117" s="31"/>
    </row>
  </sheetData>
  <autoFilter ref="A1:N116" xr:uid="{EF80AD00-F59B-4D18-B85A-87CC9C9D6798}">
    <sortState xmlns:xlrd2="http://schemas.microsoft.com/office/spreadsheetml/2017/richdata2" ref="A4:N116">
      <sortCondition ref="L1:L116"/>
    </sortState>
  </autoFilter>
  <sortState xmlns:xlrd2="http://schemas.microsoft.com/office/spreadsheetml/2017/richdata2" ref="A2:N69">
    <sortCondition ref="A2:A69"/>
  </sortState>
  <hyperlinks>
    <hyperlink ref="N2" r:id="rId1" xr:uid="{F1D1E563-3A26-41D8-BFE9-19B643926E0B}"/>
    <hyperlink ref="N7" r:id="rId2" xr:uid="{BED7B3DE-885E-824E-BDAD-5AFCE8A77C7E}"/>
    <hyperlink ref="N63" r:id="rId3" xr:uid="{53BCCC26-AE3C-154A-9B0F-89F8FED8EA39}"/>
    <hyperlink ref="N93" r:id="rId4" xr:uid="{9EE79B95-0443-4642-9763-178881061E88}"/>
    <hyperlink ref="N115" r:id="rId5" xr:uid="{CF08501E-F2E3-9848-99E5-A972E9D39F88}"/>
    <hyperlink ref="N10" r:id="rId6" xr:uid="{E346D7A3-EEA1-674F-817F-001E27A9D632}"/>
    <hyperlink ref="N5" r:id="rId7" display="ODI - IMF COFOG" xr:uid="{F9CED51A-BE41-2E42-A932-5225C08C092B}"/>
    <hyperlink ref="N108" r:id="rId8" xr:uid="{AB1AD525-2ECC-1B4D-B4E5-546231B8B748}"/>
    <hyperlink ref="N116" r:id="rId9" display="ODI - IMF COFOG" xr:uid="{C16227D1-04A7-7849-BD4D-B9AAF645B180}"/>
    <hyperlink ref="N16" r:id="rId10" display="ODI - IMF COFOG" xr:uid="{A4D64750-060E-FE45-9D82-85AA30021DFA}"/>
    <hyperlink ref="N100" r:id="rId11" display="ODI - IMF COFOG" xr:uid="{41EA69A0-6985-994B-B30E-2106E60E708D}"/>
    <hyperlink ref="N22" r:id="rId12" display="ODI - IMF COFOG" xr:uid="{EAF8A24C-BCEF-9043-80D4-D2106149C2F8}"/>
    <hyperlink ref="N32" r:id="rId13" display="ODI - IMF COFOG" xr:uid="{C6332F30-4285-1049-9DAA-8F3F71D41E11}"/>
    <hyperlink ref="N71" r:id="rId14" xr:uid="{066A35FA-37B4-9148-B64D-7657E6218B18}"/>
    <hyperlink ref="N4" r:id="rId15" display="ODI - IMF COFOG" xr:uid="{BE8ED333-02BC-BE4D-817C-8748912E28EC}"/>
    <hyperlink ref="N44" r:id="rId16" display="ODI - IMF COFOG" xr:uid="{7CD95363-E819-0F4F-BAD4-1CBE68867FED}"/>
    <hyperlink ref="N48" r:id="rId17" display="ODI - IMF COFOG" xr:uid="{D401AD58-97E1-594C-9DCF-529FBA3D0EE7}"/>
    <hyperlink ref="N54" r:id="rId18" display="ODI - IMF COFOG" xr:uid="{09F98A82-5638-AC4C-AD8D-DE54F344877C}"/>
    <hyperlink ref="N59" r:id="rId19" display="ODI - IMF COFOG" xr:uid="{1AA51FD6-B208-FF4B-99D6-AD553190AC0D}"/>
    <hyperlink ref="N78" r:id="rId20" display="ODI - IMF COFOG" xr:uid="{7B88794A-D9C3-6848-BD37-DAF9F94626E9}"/>
    <hyperlink ref="N81" r:id="rId21" display="ODI - IMF COFOG" xr:uid="{4508931B-7121-854F-9BE7-2A4EE6D90C2E}"/>
    <hyperlink ref="N88" r:id="rId22" display="ODI - IMF COFOG" xr:uid="{5700490F-3BCF-D244-B641-7E142D396DCA}"/>
    <hyperlink ref="N98" r:id="rId23" display="ODI - IMF COFOG" xr:uid="{DFF878AF-5786-B846-A6AA-A2DAD9A95CB3}"/>
    <hyperlink ref="N101" r:id="rId24" display="ODI - IMF COFOG" xr:uid="{EF612F52-E3DD-1844-AF1D-29CAC26A3AC7}"/>
    <hyperlink ref="N15" r:id="rId25" display="ODI - IMF COFOG" xr:uid="{33B46B45-3EF5-AC4E-B619-BF5E82266D36}"/>
    <hyperlink ref="N105" r:id="rId26" display="ODI - IMF COFOG" xr:uid="{4AD84040-C32E-D64C-BF61-D476AD70F52A}"/>
    <hyperlink ref="N107" r:id="rId27" display="ODI - IMF COFOG" xr:uid="{3AF9AA88-48A7-AF47-8763-BBFB22CF45E8}"/>
    <hyperlink ref="N113" r:id="rId28" display="ODI - IMF COFOG" xr:uid="{A43F84A2-4CF3-794F-8AD4-CD6553C744CD}"/>
    <hyperlink ref="N114" r:id="rId29" display="ODI - IMF COFOG" xr:uid="{672F70E8-5434-A74F-ACA3-396ED1ADA89F}"/>
    <hyperlink ref="N66" location="Mexico!A1" display="National Budget Document (see Mexico tab for details)" xr:uid="{43C8A48E-864D-4357-83F6-E93F5A288C17}"/>
    <hyperlink ref="N80" location="Peru!A1" display="National Budget Document (see Peru tab for details)" xr:uid="{503ABF82-7FE1-41B4-A3E7-444DA9A32A40}"/>
    <hyperlink ref="N65" location="DRC!A1" display="National Budget Document (see DRC tab for details)" xr:uid="{5960A50E-2838-4A2A-A853-2C2F42671B46}"/>
    <hyperlink ref="N24" r:id="rId30" xr:uid="{328BA7A1-E428-4301-A07F-2C56EB34F971}"/>
    <hyperlink ref="N20" location="Burundi!A1" display="National Budget Document (see Burundi tab for details)" xr:uid="{D7DDC881-F355-4AEB-B76A-7BB993B91F39}"/>
    <hyperlink ref="N26" r:id="rId31" xr:uid="{CB704848-CCF2-47FC-8CF0-A3AEFE222E47}"/>
    <hyperlink ref="N13" location="Madagascar!A1" display="National Budget Document (see Madagascar tab for details)" xr:uid="{7C643478-B100-4A3C-B256-E5B7DAA5292A}"/>
    <hyperlink ref="N18" location="Benin!A1" display="National Budget Document (see Benin tab for details)" xr:uid="{28163F3E-58F2-9948-821E-258A33EFD0FD}"/>
    <hyperlink ref="N23" r:id="rId32" xr:uid="{220A5D44-7A94-C541-A1C0-FA89FC41F201}"/>
    <hyperlink ref="N49" r:id="rId33" display="https://worldbankgroup-my.sharepoint.com/:x:/r/personal/ebosio_worldbank_org/Documents/Justice/13_How-to Notes/Budgeting/National Court Budgets/2019_Indonesia_Expenditure per Ministry-Institution_2015-2019.xlsx?d=wfa8cf2ed3d6d45018300e828b5e8b9c1&amp;csf=1&amp;web=1&amp;e=9ktFV5" xr:uid="{B956EE95-9FE0-2B41-9923-804AE6C21C17}"/>
    <hyperlink ref="N79" location="Pakistan!A1" display="National Budget Document (see Pakistan tab for details)" xr:uid="{9A81827E-6230-CB46-A8E6-C5B3226B0FAB}"/>
    <hyperlink ref="N72" location="Myanmar!A1" display="National Budget Document (see Myanmar tab for details)" xr:uid="{A0B3AC58-4295-3A4A-BCDE-7E528FFE40BE}"/>
    <hyperlink ref="N25" r:id="rId34" xr:uid="{B7368B36-C03F-534E-849D-A8828F72ED85}"/>
    <hyperlink ref="N87" r:id="rId35" xr:uid="{22D5B99D-A8E8-7D47-A3E5-697407AD2C70}"/>
    <hyperlink ref="N94" location="Mozambique!A1" display="National Budget Document (see Mozambique tab for details)" xr:uid="{3FB3B4D2-EEFE-824A-AB3E-33BC1EAE654F}"/>
    <hyperlink ref="N3" r:id="rId36" xr:uid="{2FB433E4-D498-D948-8CD7-1D702CFDCC10}"/>
    <hyperlink ref="N70" r:id="rId37" xr:uid="{078713A5-2CE3-D947-9B7D-254BCE5E29D2}"/>
    <hyperlink ref="N90" r:id="rId38" xr:uid="{50A817D6-9A3A-7640-B8AB-1570667B932A}"/>
    <hyperlink ref="N62" r:id="rId39" xr:uid="{4872E9A3-92B7-7F40-816D-31141655F77D}"/>
    <hyperlink ref="N41" r:id="rId40" xr:uid="{3C488F78-8F89-49DE-92B7-C13AD11B4FB5}"/>
    <hyperlink ref="N33" r:id="rId41" xr:uid="{20C9E605-90F8-4DCE-AC86-20B998216612}"/>
    <hyperlink ref="N75" r:id="rId42" xr:uid="{C53D1A52-9022-407D-93BA-EDB5A5B4D6AD}"/>
    <hyperlink ref="N35" location="Senegal!A1" display="National Budget Document (see Senegal tab for details)" xr:uid="{059DE844-1150-4EE5-BFA1-29C2A87DE593}"/>
    <hyperlink ref="N19" location="Somalia!A1" display="National Budget Document (see Somalia tab for details)" xr:uid="{7993A5CC-7A12-41BA-9E0F-051683270C30}"/>
    <hyperlink ref="N106" location="Tunisia!A1" display="National Budget Document (see Tunisia tab for details)" xr:uid="{6E35F486-C87D-409F-AB87-28DEAA78994C}"/>
    <hyperlink ref="N27" r:id="rId43" xr:uid="{9F0C93FC-B051-428A-9543-59F15874E2EF}"/>
    <hyperlink ref="N38" location="Cameroon!A1" display="National budget document (see Cameroon tab for details)" xr:uid="{77CE8777-9F8D-45E9-9850-5BD3CCA20310}"/>
  </hyperlinks>
  <pageMargins left="0.7" right="0.7" top="0.75" bottom="0.75" header="0.3" footer="0.3"/>
  <pageSetup paperSize="256" orientation="portrait" r:id="rId4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CB774-6A44-4F89-9EE2-2365779FC5B8}">
  <dimension ref="A1:G41"/>
  <sheetViews>
    <sheetView workbookViewId="0">
      <selection activeCell="A2" sqref="A2"/>
    </sheetView>
  </sheetViews>
  <sheetFormatPr defaultColWidth="24.42578125" defaultRowHeight="15"/>
  <sheetData>
    <row r="1" spans="1:7" ht="51.75" customHeight="1">
      <c r="A1" s="17" t="s">
        <v>2</v>
      </c>
      <c r="B1" s="17" t="s">
        <v>269</v>
      </c>
      <c r="C1" s="17" t="s">
        <v>270</v>
      </c>
      <c r="D1" s="17" t="s">
        <v>10</v>
      </c>
      <c r="E1" s="17" t="s">
        <v>13</v>
      </c>
      <c r="F1" s="17" t="s">
        <v>14</v>
      </c>
      <c r="G1" s="17" t="s">
        <v>15</v>
      </c>
    </row>
    <row r="2" spans="1:7">
      <c r="A2" s="1" t="s">
        <v>17</v>
      </c>
      <c r="B2" s="2">
        <v>23517830</v>
      </c>
      <c r="C2" s="1" t="s">
        <v>22</v>
      </c>
      <c r="D2" s="8">
        <f>B2/E2</f>
        <v>12712340540.540541</v>
      </c>
      <c r="E2" s="4">
        <v>1.8500000000000001E-3</v>
      </c>
      <c r="F2" s="5">
        <v>2020</v>
      </c>
      <c r="G2" s="3" t="s">
        <v>23</v>
      </c>
    </row>
    <row r="3" spans="1:7">
      <c r="A3" s="1" t="s">
        <v>39</v>
      </c>
      <c r="B3" s="2">
        <v>22769625</v>
      </c>
      <c r="C3" s="1" t="s">
        <v>22</v>
      </c>
      <c r="D3" s="8">
        <f>B3/E3</f>
        <v>11053216019.417475</v>
      </c>
      <c r="E3" s="4">
        <v>2.0600000000000002E-3</v>
      </c>
      <c r="F3" s="5">
        <v>2020</v>
      </c>
      <c r="G3" s="3" t="s">
        <v>23</v>
      </c>
    </row>
    <row r="4" spans="1:7">
      <c r="A4" s="1" t="s">
        <v>48</v>
      </c>
      <c r="B4" s="2">
        <v>61175891</v>
      </c>
      <c r="C4" s="1" t="s">
        <v>22</v>
      </c>
      <c r="D4" s="8">
        <f t="shared" ref="D4:D41" si="0">B4/E4</f>
        <v>34957652000</v>
      </c>
      <c r="E4" s="6">
        <v>1.75E-3</v>
      </c>
      <c r="F4" s="5">
        <v>2020</v>
      </c>
      <c r="G4" s="3" t="s">
        <v>23</v>
      </c>
    </row>
    <row r="5" spans="1:7">
      <c r="A5" s="1" t="s">
        <v>60</v>
      </c>
      <c r="B5" s="2">
        <v>95534233</v>
      </c>
      <c r="C5" s="1" t="s">
        <v>22</v>
      </c>
      <c r="D5" s="8">
        <f t="shared" si="0"/>
        <v>18025326981.132076</v>
      </c>
      <c r="E5" s="6">
        <v>5.3E-3</v>
      </c>
      <c r="F5" s="5">
        <v>2020</v>
      </c>
      <c r="G5" s="3" t="s">
        <v>23</v>
      </c>
    </row>
    <row r="6" spans="1:7">
      <c r="A6" s="1" t="s">
        <v>66</v>
      </c>
      <c r="B6" s="2">
        <v>221878876</v>
      </c>
      <c r="C6" s="1" t="s">
        <v>271</v>
      </c>
      <c r="D6" s="8">
        <f t="shared" si="0"/>
        <v>61123657300.275482</v>
      </c>
      <c r="E6" s="4">
        <v>3.63E-3</v>
      </c>
      <c r="F6" s="5">
        <v>2020</v>
      </c>
      <c r="G6" s="3" t="s">
        <v>23</v>
      </c>
    </row>
    <row r="7" spans="1:7">
      <c r="A7" s="1" t="s">
        <v>89</v>
      </c>
      <c r="B7" s="2">
        <v>186909470</v>
      </c>
      <c r="C7" s="1" t="s">
        <v>22</v>
      </c>
      <c r="D7" s="8">
        <f t="shared" si="0"/>
        <v>49186702631.578949</v>
      </c>
      <c r="E7" s="6">
        <v>3.8E-3</v>
      </c>
      <c r="F7" s="5">
        <v>2020</v>
      </c>
      <c r="G7" s="3" t="s">
        <v>23</v>
      </c>
    </row>
    <row r="8" spans="1:7">
      <c r="A8" s="1" t="s">
        <v>91</v>
      </c>
      <c r="B8" s="2">
        <v>35082277</v>
      </c>
      <c r="C8" s="1" t="s">
        <v>22</v>
      </c>
      <c r="D8" s="8">
        <f t="shared" si="0"/>
        <v>21007351497.005989</v>
      </c>
      <c r="E8" s="4">
        <v>1.67E-3</v>
      </c>
      <c r="F8" s="5">
        <v>2020</v>
      </c>
      <c r="G8" s="3" t="s">
        <v>23</v>
      </c>
    </row>
    <row r="9" spans="1:7">
      <c r="A9" s="1" t="s">
        <v>93</v>
      </c>
      <c r="B9" s="2">
        <v>558482718</v>
      </c>
      <c r="C9" s="1" t="s">
        <v>22</v>
      </c>
      <c r="D9" s="8">
        <f t="shared" si="0"/>
        <v>217308450583.65759</v>
      </c>
      <c r="E9" s="4">
        <v>2.5699999999999998E-3</v>
      </c>
      <c r="F9" s="5">
        <v>2020</v>
      </c>
      <c r="G9" s="3" t="s">
        <v>23</v>
      </c>
    </row>
    <row r="10" spans="1:7">
      <c r="A10" s="1" t="s">
        <v>95</v>
      </c>
      <c r="B10" s="2">
        <v>271410426</v>
      </c>
      <c r="C10" s="1" t="s">
        <v>22</v>
      </c>
      <c r="D10" s="8">
        <f t="shared" si="0"/>
        <v>311966006896.5517</v>
      </c>
      <c r="E10" s="4">
        <v>8.7000000000000001E-4</v>
      </c>
      <c r="F10" s="5">
        <v>2020</v>
      </c>
      <c r="G10" s="3" t="s">
        <v>23</v>
      </c>
    </row>
    <row r="11" spans="1:7">
      <c r="A11" s="1" t="s">
        <v>101</v>
      </c>
      <c r="B11" s="2">
        <v>51832701</v>
      </c>
      <c r="C11" s="1" t="s">
        <v>22</v>
      </c>
      <c r="D11" s="8">
        <f t="shared" si="0"/>
        <v>26996198437.5</v>
      </c>
      <c r="E11" s="4">
        <v>1.92E-3</v>
      </c>
      <c r="F11" s="5">
        <v>2020</v>
      </c>
      <c r="G11" s="3" t="s">
        <v>23</v>
      </c>
    </row>
    <row r="12" spans="1:7">
      <c r="A12" s="1" t="s">
        <v>105</v>
      </c>
      <c r="B12" s="2">
        <v>298379075</v>
      </c>
      <c r="C12" s="1" t="s">
        <v>22</v>
      </c>
      <c r="D12" s="8">
        <f t="shared" si="0"/>
        <v>236808789682.53967</v>
      </c>
      <c r="E12" s="4">
        <v>1.2600000000000001E-3</v>
      </c>
      <c r="F12" s="5">
        <v>2020</v>
      </c>
      <c r="G12" s="3" t="s">
        <v>23</v>
      </c>
    </row>
    <row r="13" spans="1:7">
      <c r="A13" s="1" t="s">
        <v>107</v>
      </c>
      <c r="B13" s="2">
        <v>3538664909</v>
      </c>
      <c r="C13" s="1" t="s">
        <v>22</v>
      </c>
      <c r="D13" s="8">
        <f t="shared" si="0"/>
        <v>2283009618709.6777</v>
      </c>
      <c r="E13" s="4">
        <v>1.5499999999999999E-3</v>
      </c>
      <c r="F13" s="5">
        <v>2020</v>
      </c>
      <c r="G13" s="3" t="s">
        <v>23</v>
      </c>
    </row>
    <row r="14" spans="1:7">
      <c r="A14" s="1" t="s">
        <v>112</v>
      </c>
      <c r="B14" s="2">
        <v>19182652</v>
      </c>
      <c r="C14" s="1" t="s">
        <v>22</v>
      </c>
      <c r="D14" s="8">
        <f t="shared" si="0"/>
        <v>14209371851.851851</v>
      </c>
      <c r="E14" s="4">
        <v>1.3500000000000001E-3</v>
      </c>
      <c r="F14" s="5">
        <v>2020</v>
      </c>
      <c r="G14" s="3" t="s">
        <v>23</v>
      </c>
    </row>
    <row r="15" spans="1:7">
      <c r="A15" s="1" t="s">
        <v>126</v>
      </c>
      <c r="B15" s="2">
        <v>402994718</v>
      </c>
      <c r="C15" s="1" t="s">
        <v>22</v>
      </c>
      <c r="D15" s="8">
        <f t="shared" si="0"/>
        <v>138011889726.0274</v>
      </c>
      <c r="E15" s="4">
        <v>2.9199999999999999E-3</v>
      </c>
      <c r="F15" s="5">
        <v>2020</v>
      </c>
      <c r="G15" s="3" t="s">
        <v>23</v>
      </c>
    </row>
    <row r="16" spans="1:7">
      <c r="A16" s="1" t="s">
        <v>128</v>
      </c>
      <c r="B16" s="2">
        <v>20687448</v>
      </c>
      <c r="C16" s="1" t="s">
        <v>22</v>
      </c>
      <c r="D16" s="8">
        <f t="shared" si="0"/>
        <v>6942096644.2953024</v>
      </c>
      <c r="E16" s="4">
        <v>2.98E-3</v>
      </c>
      <c r="F16" s="5">
        <v>2020</v>
      </c>
      <c r="G16" s="3" t="s">
        <v>23</v>
      </c>
    </row>
    <row r="17" spans="1:7">
      <c r="A17" s="1" t="s">
        <v>134</v>
      </c>
      <c r="B17" s="2">
        <v>154625000</v>
      </c>
      <c r="C17" s="1" t="s">
        <v>22</v>
      </c>
      <c r="D17" s="8">
        <f t="shared" si="0"/>
        <v>377134146341.46344</v>
      </c>
      <c r="E17" s="4">
        <v>4.0999999999999999E-4</v>
      </c>
      <c r="F17" s="5">
        <v>2020</v>
      </c>
      <c r="G17" s="3" t="s">
        <v>23</v>
      </c>
    </row>
    <row r="18" spans="1:7">
      <c r="A18" s="1" t="s">
        <v>136</v>
      </c>
      <c r="B18" s="2">
        <v>502822272</v>
      </c>
      <c r="C18" s="1" t="s">
        <v>22</v>
      </c>
      <c r="D18" s="8">
        <f t="shared" si="0"/>
        <v>354100191549.29578</v>
      </c>
      <c r="E18" s="4">
        <v>1.42E-3</v>
      </c>
      <c r="F18" s="5">
        <v>2020</v>
      </c>
      <c r="G18" s="3" t="s">
        <v>23</v>
      </c>
    </row>
    <row r="19" spans="1:7">
      <c r="A19" s="1" t="s">
        <v>138</v>
      </c>
      <c r="B19" s="2">
        <v>3164502774</v>
      </c>
      <c r="C19" s="1" t="s">
        <v>22</v>
      </c>
      <c r="D19" s="8">
        <f t="shared" si="0"/>
        <v>1648178528125</v>
      </c>
      <c r="E19" s="4">
        <v>1.92E-3</v>
      </c>
      <c r="F19" s="5">
        <v>2020</v>
      </c>
      <c r="G19" s="3" t="s">
        <v>23</v>
      </c>
    </row>
    <row r="20" spans="1:7">
      <c r="A20" s="1" t="s">
        <v>144</v>
      </c>
      <c r="B20" s="2">
        <v>109468639</v>
      </c>
      <c r="C20" s="1" t="s">
        <v>22</v>
      </c>
      <c r="D20" s="8">
        <f t="shared" si="0"/>
        <v>149957039726.0274</v>
      </c>
      <c r="E20" s="4">
        <v>7.2999999999999996E-4</v>
      </c>
      <c r="F20" s="5">
        <v>2020</v>
      </c>
      <c r="G20" s="3" t="s">
        <v>23</v>
      </c>
    </row>
    <row r="21" spans="1:7">
      <c r="A21" s="1" t="s">
        <v>150</v>
      </c>
      <c r="B21" s="2">
        <v>70915571</v>
      </c>
      <c r="C21" s="1" t="s">
        <v>22</v>
      </c>
      <c r="D21" s="8">
        <f t="shared" si="0"/>
        <v>29183362551.440331</v>
      </c>
      <c r="E21" s="4">
        <v>2.4299999999999999E-3</v>
      </c>
      <c r="F21" s="5">
        <v>2020</v>
      </c>
      <c r="G21" s="3" t="s">
        <v>23</v>
      </c>
    </row>
    <row r="22" spans="1:7">
      <c r="A22" s="1" t="s">
        <v>154</v>
      </c>
      <c r="B22" s="2">
        <v>88413998</v>
      </c>
      <c r="C22" s="1" t="s">
        <v>22</v>
      </c>
      <c r="D22" s="8">
        <f t="shared" si="0"/>
        <v>48847512707.18232</v>
      </c>
      <c r="E22" s="4">
        <v>1.81E-3</v>
      </c>
      <c r="F22" s="5">
        <v>2020</v>
      </c>
      <c r="G22" s="3" t="s">
        <v>23</v>
      </c>
    </row>
    <row r="23" spans="1:7">
      <c r="A23" s="1" t="s">
        <v>162</v>
      </c>
      <c r="B23" s="2">
        <v>29170570</v>
      </c>
      <c r="C23" s="1" t="s">
        <v>22</v>
      </c>
      <c r="D23" s="8">
        <f t="shared" si="0"/>
        <v>12682856521.73913</v>
      </c>
      <c r="E23" s="6">
        <v>2.3E-3</v>
      </c>
      <c r="F23" s="5">
        <v>2020</v>
      </c>
      <c r="G23" s="3" t="s">
        <v>23</v>
      </c>
    </row>
    <row r="24" spans="1:7">
      <c r="A24" s="1" t="s">
        <v>168</v>
      </c>
      <c r="B24" s="2">
        <v>6203553</v>
      </c>
      <c r="C24" s="1" t="s">
        <v>22</v>
      </c>
      <c r="D24" s="8">
        <f t="shared" si="0"/>
        <v>2662469098.7124462</v>
      </c>
      <c r="E24" s="4">
        <v>2.33E-3</v>
      </c>
      <c r="F24" s="5">
        <v>2020</v>
      </c>
      <c r="G24" s="3" t="s">
        <v>23</v>
      </c>
    </row>
    <row r="25" spans="1:7">
      <c r="A25" s="1" t="s">
        <v>172</v>
      </c>
      <c r="B25" s="2">
        <v>30058506</v>
      </c>
      <c r="C25" s="1" t="s">
        <v>22</v>
      </c>
      <c r="D25" s="8">
        <f t="shared" si="0"/>
        <v>4935715270.9359608</v>
      </c>
      <c r="E25" s="4">
        <v>6.0899999999999999E-3</v>
      </c>
      <c r="F25" s="5">
        <v>2020</v>
      </c>
      <c r="G25" s="3" t="s">
        <v>23</v>
      </c>
    </row>
    <row r="26" spans="1:7">
      <c r="A26" s="1" t="s">
        <v>184</v>
      </c>
      <c r="B26" s="2">
        <v>1130627000</v>
      </c>
      <c r="C26" s="1" t="s">
        <v>22</v>
      </c>
      <c r="D26" s="8">
        <f t="shared" si="0"/>
        <v>801863120567.37585</v>
      </c>
      <c r="E26" s="4">
        <v>1.41E-3</v>
      </c>
      <c r="F26" s="5">
        <v>2020</v>
      </c>
      <c r="G26" s="3" t="s">
        <v>23</v>
      </c>
    </row>
    <row r="27" spans="1:7">
      <c r="A27" s="1" t="s">
        <v>189</v>
      </c>
      <c r="B27" s="2">
        <v>30944886</v>
      </c>
      <c r="C27" s="1" t="s">
        <v>22</v>
      </c>
      <c r="D27" s="8">
        <f t="shared" si="0"/>
        <v>10782190243.902439</v>
      </c>
      <c r="E27" s="4">
        <v>2.8700000000000002E-3</v>
      </c>
      <c r="F27" s="5">
        <v>2020</v>
      </c>
      <c r="G27" s="3" t="s">
        <v>23</v>
      </c>
    </row>
    <row r="28" spans="1:7">
      <c r="A28" s="1" t="s">
        <v>191</v>
      </c>
      <c r="B28" s="2">
        <v>265093726</v>
      </c>
      <c r="C28" s="1" t="s">
        <v>22</v>
      </c>
      <c r="D28" s="8">
        <f t="shared" si="0"/>
        <v>319390031325.30121</v>
      </c>
      <c r="E28" s="4">
        <v>8.3000000000000001E-4</v>
      </c>
      <c r="F28" s="5">
        <v>2020</v>
      </c>
      <c r="G28" s="3" t="s">
        <v>23</v>
      </c>
    </row>
    <row r="29" spans="1:7">
      <c r="A29" s="1" t="s">
        <v>201</v>
      </c>
      <c r="B29" s="2">
        <v>1937053060</v>
      </c>
      <c r="C29" s="1" t="s">
        <v>22</v>
      </c>
      <c r="D29" s="8">
        <f t="shared" si="0"/>
        <v>495409989769.82092</v>
      </c>
      <c r="E29" s="4">
        <v>3.9100000000000003E-3</v>
      </c>
      <c r="F29" s="5">
        <v>2020</v>
      </c>
      <c r="G29" s="3" t="s">
        <v>23</v>
      </c>
    </row>
    <row r="30" spans="1:7">
      <c r="A30" s="1" t="s">
        <v>205</v>
      </c>
      <c r="B30" s="2">
        <v>21355077</v>
      </c>
      <c r="C30" s="1" t="s">
        <v>22</v>
      </c>
      <c r="D30" s="8">
        <f t="shared" si="0"/>
        <v>10073149528.301888</v>
      </c>
      <c r="E30" s="4">
        <v>2.1199999999999999E-3</v>
      </c>
      <c r="F30" s="5">
        <v>2020</v>
      </c>
      <c r="G30" s="3" t="s">
        <v>23</v>
      </c>
    </row>
    <row r="31" spans="1:7">
      <c r="A31" s="1" t="s">
        <v>207</v>
      </c>
      <c r="B31" s="2">
        <v>623431990</v>
      </c>
      <c r="C31" s="1" t="s">
        <v>22</v>
      </c>
      <c r="D31" s="8">
        <f t="shared" si="0"/>
        <v>216469440972.2222</v>
      </c>
      <c r="E31" s="4">
        <v>2.8800000000000002E-3</v>
      </c>
      <c r="F31" s="5">
        <v>2020</v>
      </c>
      <c r="G31" s="3" t="s">
        <v>23</v>
      </c>
    </row>
    <row r="32" spans="1:7">
      <c r="A32" s="1" t="s">
        <v>221</v>
      </c>
      <c r="B32" s="2">
        <v>251414052</v>
      </c>
      <c r="C32" s="1" t="s">
        <v>22</v>
      </c>
      <c r="D32" s="8">
        <f t="shared" si="0"/>
        <v>42325597979.797981</v>
      </c>
      <c r="E32" s="4">
        <v>5.94E-3</v>
      </c>
      <c r="F32" s="5">
        <v>2020</v>
      </c>
      <c r="G32" s="3" t="s">
        <v>23</v>
      </c>
    </row>
    <row r="33" spans="1:7">
      <c r="A33" s="1" t="s">
        <v>229</v>
      </c>
      <c r="B33" s="2">
        <v>275952238</v>
      </c>
      <c r="C33" s="1" t="s">
        <v>22</v>
      </c>
      <c r="D33" s="8">
        <f t="shared" si="0"/>
        <v>91678484385.38205</v>
      </c>
      <c r="E33" s="4">
        <v>3.0100000000000001E-3</v>
      </c>
      <c r="F33" s="5">
        <v>2020</v>
      </c>
      <c r="G33" s="3" t="s">
        <v>23</v>
      </c>
    </row>
    <row r="34" spans="1:7">
      <c r="A34" s="1" t="s">
        <v>231</v>
      </c>
      <c r="B34" s="2">
        <v>184787663</v>
      </c>
      <c r="C34" s="1" t="s">
        <v>22</v>
      </c>
      <c r="D34" s="8">
        <f t="shared" si="0"/>
        <v>46429061055.276382</v>
      </c>
      <c r="E34" s="4">
        <v>3.98E-3</v>
      </c>
      <c r="F34" s="5">
        <v>2020</v>
      </c>
      <c r="G34" s="3" t="s">
        <v>23</v>
      </c>
    </row>
    <row r="35" spans="1:7">
      <c r="A35" s="1" t="s">
        <v>241</v>
      </c>
      <c r="B35" s="2">
        <v>3566688154</v>
      </c>
      <c r="C35" s="1" t="s">
        <v>22</v>
      </c>
      <c r="D35" s="8">
        <f t="shared" si="0"/>
        <v>1121600048427.6729</v>
      </c>
      <c r="E35" s="4">
        <v>3.1800000000000001E-3</v>
      </c>
      <c r="F35" s="5">
        <v>2020</v>
      </c>
      <c r="G35" s="3" t="s">
        <v>23</v>
      </c>
    </row>
    <row r="36" spans="1:7">
      <c r="A36" s="1" t="s">
        <v>243</v>
      </c>
      <c r="B36" s="2">
        <v>723192262</v>
      </c>
      <c r="C36" s="1" t="s">
        <v>22</v>
      </c>
      <c r="D36" s="8">
        <f t="shared" si="0"/>
        <v>491967525170.06805</v>
      </c>
      <c r="E36" s="4">
        <v>1.47E-3</v>
      </c>
      <c r="F36" s="5">
        <v>2020</v>
      </c>
      <c r="G36" s="3" t="s">
        <v>23</v>
      </c>
    </row>
    <row r="37" spans="1:7">
      <c r="A37" s="1" t="s">
        <v>245</v>
      </c>
      <c r="B37" s="2">
        <v>1147358398</v>
      </c>
      <c r="C37" s="1" t="s">
        <v>22</v>
      </c>
      <c r="D37" s="8">
        <f t="shared" si="0"/>
        <v>655633370285.71423</v>
      </c>
      <c r="E37" s="4">
        <v>1.75E-3</v>
      </c>
      <c r="F37" s="5">
        <v>2020</v>
      </c>
      <c r="G37" s="3" t="s">
        <v>23</v>
      </c>
    </row>
    <row r="38" spans="1:7">
      <c r="A38" s="1" t="s">
        <v>255</v>
      </c>
      <c r="B38" s="2">
        <v>2234612941</v>
      </c>
      <c r="C38" s="1" t="s">
        <v>22</v>
      </c>
      <c r="D38" s="8">
        <f t="shared" si="0"/>
        <v>2013164811711.7114</v>
      </c>
      <c r="E38" s="4">
        <v>1.1100000000000001E-3</v>
      </c>
      <c r="F38" s="5">
        <v>2020</v>
      </c>
      <c r="G38" s="3" t="s">
        <v>23</v>
      </c>
    </row>
    <row r="39" spans="1:7">
      <c r="A39" s="1" t="s">
        <v>257</v>
      </c>
      <c r="B39" s="2">
        <v>88978355</v>
      </c>
      <c r="C39" s="1" t="s">
        <v>22</v>
      </c>
      <c r="D39" s="8">
        <f t="shared" si="0"/>
        <v>53926275757.57576</v>
      </c>
      <c r="E39" s="4">
        <v>1.65E-3</v>
      </c>
      <c r="F39" s="5">
        <v>2020</v>
      </c>
      <c r="G39" s="3" t="s">
        <v>23</v>
      </c>
    </row>
    <row r="40" spans="1:7">
      <c r="A40" s="1" t="s">
        <v>258</v>
      </c>
      <c r="B40" s="2">
        <v>162622000</v>
      </c>
      <c r="C40" s="1" t="s">
        <v>22</v>
      </c>
      <c r="D40" s="8">
        <f t="shared" si="0"/>
        <v>171181052631.57895</v>
      </c>
      <c r="E40" s="4">
        <v>9.5E-4</v>
      </c>
      <c r="F40" s="5">
        <v>2020</v>
      </c>
      <c r="G40" s="3" t="s">
        <v>23</v>
      </c>
    </row>
    <row r="41" spans="1:7">
      <c r="A41" s="1" t="s">
        <v>259</v>
      </c>
      <c r="B41" s="2">
        <v>518902495</v>
      </c>
      <c r="C41" s="1" t="s">
        <v>22</v>
      </c>
      <c r="D41" s="8">
        <f t="shared" si="0"/>
        <v>135130858072.91666</v>
      </c>
      <c r="E41" s="4">
        <v>3.8400000000000001E-3</v>
      </c>
      <c r="F41" s="5">
        <v>2020</v>
      </c>
      <c r="G41" s="3" t="s">
        <v>23</v>
      </c>
    </row>
  </sheetData>
  <hyperlinks>
    <hyperlink ref="G2" r:id="rId1" xr:uid="{434ACAB5-4AC4-4525-BC0F-9ABC72C8A578}"/>
    <hyperlink ref="G3:G41" r:id="rId2" display="CEPEJ" xr:uid="{FBC36EB7-B459-4A59-9671-BC9134B309B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F73EF-DB30-174E-8A91-75C11DA163C2}">
  <dimension ref="A1:K22"/>
  <sheetViews>
    <sheetView workbookViewId="0">
      <selection activeCell="A8" sqref="A8"/>
    </sheetView>
  </sheetViews>
  <sheetFormatPr defaultColWidth="19.28515625" defaultRowHeight="15"/>
  <cols>
    <col min="2" max="3" width="24" customWidth="1"/>
    <col min="5" max="5" width="22" bestFit="1" customWidth="1"/>
    <col min="6" max="6" width="22" customWidth="1"/>
  </cols>
  <sheetData>
    <row r="1" spans="1:11" ht="48.95" customHeight="1">
      <c r="A1" s="17" t="s">
        <v>2</v>
      </c>
      <c r="B1" s="17" t="s">
        <v>6</v>
      </c>
      <c r="C1" s="17" t="s">
        <v>8</v>
      </c>
      <c r="D1" s="17" t="s">
        <v>9</v>
      </c>
      <c r="E1" s="17" t="s">
        <v>10</v>
      </c>
      <c r="F1" s="17" t="s">
        <v>12</v>
      </c>
      <c r="G1" s="17" t="s">
        <v>13</v>
      </c>
      <c r="H1" s="17" t="s">
        <v>14</v>
      </c>
      <c r="I1" s="17" t="s">
        <v>15</v>
      </c>
    </row>
    <row r="2" spans="1:11">
      <c r="A2" s="1" t="s">
        <v>41</v>
      </c>
      <c r="B2" s="13">
        <v>7931000000</v>
      </c>
      <c r="C2" s="13" t="s">
        <v>28</v>
      </c>
      <c r="D2" s="1" t="s">
        <v>22</v>
      </c>
      <c r="E2" s="14">
        <f>B2/G2</f>
        <v>1970803999999.9988</v>
      </c>
      <c r="F2" s="13" t="s">
        <v>28</v>
      </c>
      <c r="G2" s="16">
        <v>4.0242459422651896E-3</v>
      </c>
      <c r="H2" s="9">
        <v>2020</v>
      </c>
      <c r="I2" s="10" t="s">
        <v>45</v>
      </c>
      <c r="J2" s="15"/>
      <c r="K2" s="11"/>
    </row>
    <row r="3" spans="1:11">
      <c r="A3" s="1" t="s">
        <v>46</v>
      </c>
      <c r="B3" s="13">
        <v>1081880000</v>
      </c>
      <c r="C3" s="13" t="s">
        <v>28</v>
      </c>
      <c r="D3" s="1" t="s">
        <v>22</v>
      </c>
      <c r="E3" s="14">
        <f t="shared" ref="E3:E22" si="0">B3/G3</f>
        <v>379320599999.99976</v>
      </c>
      <c r="F3" s="13" t="s">
        <v>28</v>
      </c>
      <c r="G3" s="16">
        <v>2.8521519790910398E-3</v>
      </c>
      <c r="H3" s="9">
        <v>2020</v>
      </c>
      <c r="I3" s="10" t="s">
        <v>45</v>
      </c>
      <c r="K3" s="11"/>
    </row>
    <row r="4" spans="1:11">
      <c r="A4" s="1" t="s">
        <v>54</v>
      </c>
      <c r="B4" s="13">
        <v>270374959</v>
      </c>
      <c r="C4" s="13" t="s">
        <v>28</v>
      </c>
      <c r="D4" s="1" t="s">
        <v>22</v>
      </c>
      <c r="E4" s="14">
        <f t="shared" si="0"/>
        <v>149720799999.99976</v>
      </c>
      <c r="F4" s="13" t="s">
        <v>28</v>
      </c>
      <c r="G4" s="16">
        <v>1.8058610360083599E-3</v>
      </c>
      <c r="H4" s="9">
        <v>2020</v>
      </c>
      <c r="I4" s="10" t="s">
        <v>45</v>
      </c>
      <c r="K4" s="11"/>
    </row>
    <row r="5" spans="1:11">
      <c r="A5" s="1" t="s">
        <v>56</v>
      </c>
      <c r="B5" s="13">
        <v>1202300000</v>
      </c>
      <c r="C5" s="13" t="s">
        <v>28</v>
      </c>
      <c r="D5" s="1" t="s">
        <v>22</v>
      </c>
      <c r="E5" s="14">
        <f>B5/G5</f>
        <v>456732000000.00031</v>
      </c>
      <c r="F5" s="13" t="s">
        <v>28</v>
      </c>
      <c r="G5" s="16">
        <v>2.6323971169088202E-3</v>
      </c>
      <c r="H5" s="9">
        <v>2020</v>
      </c>
      <c r="I5" s="10" t="s">
        <v>45</v>
      </c>
      <c r="K5" s="11"/>
    </row>
    <row r="6" spans="1:11">
      <c r="A6" s="1" t="s">
        <v>74</v>
      </c>
      <c r="B6" s="13">
        <v>5623000000</v>
      </c>
      <c r="C6" s="13" t="s">
        <v>28</v>
      </c>
      <c r="D6" s="1" t="s">
        <v>22</v>
      </c>
      <c r="E6" s="14">
        <f t="shared" si="0"/>
        <v>2209680999999.9995</v>
      </c>
      <c r="F6" s="13" t="s">
        <v>28</v>
      </c>
      <c r="G6" s="16">
        <v>2.54471120492053E-3</v>
      </c>
      <c r="H6" s="9">
        <v>2020</v>
      </c>
      <c r="I6" s="10" t="s">
        <v>45</v>
      </c>
      <c r="K6" s="11"/>
    </row>
    <row r="7" spans="1:11">
      <c r="A7" s="1" t="s">
        <v>272</v>
      </c>
      <c r="B7" s="13">
        <v>7200000000</v>
      </c>
      <c r="C7" s="13" t="s">
        <v>28</v>
      </c>
      <c r="D7" s="1" t="s">
        <v>22</v>
      </c>
      <c r="E7" s="14">
        <f t="shared" si="0"/>
        <v>2675792999999.9956</v>
      </c>
      <c r="F7" s="13" t="s">
        <v>28</v>
      </c>
      <c r="G7" s="16">
        <v>2.6907911037961502E-3</v>
      </c>
      <c r="H7" s="9">
        <v>2020</v>
      </c>
      <c r="I7" s="10" t="s">
        <v>45</v>
      </c>
      <c r="K7" s="11"/>
    </row>
    <row r="8" spans="1:11">
      <c r="A8" s="1" t="s">
        <v>114</v>
      </c>
      <c r="B8" s="13">
        <v>13364000000</v>
      </c>
      <c r="C8" s="13" t="s">
        <v>28</v>
      </c>
      <c r="D8" s="1" t="s">
        <v>22</v>
      </c>
      <c r="E8" s="14">
        <f t="shared" si="0"/>
        <v>3405429999999.9956</v>
      </c>
      <c r="F8" s="13" t="s">
        <v>28</v>
      </c>
      <c r="G8" s="16">
        <v>3.9243208640318602E-3</v>
      </c>
      <c r="H8" s="9">
        <v>2020</v>
      </c>
      <c r="I8" s="10" t="s">
        <v>45</v>
      </c>
      <c r="K8" s="11"/>
    </row>
    <row r="9" spans="1:11">
      <c r="A9" s="1" t="s">
        <v>118</v>
      </c>
      <c r="B9" s="13">
        <v>674000000</v>
      </c>
      <c r="C9" s="13" t="s">
        <v>28</v>
      </c>
      <c r="D9" s="1" t="s">
        <v>22</v>
      </c>
      <c r="E9" s="14">
        <f t="shared" si="0"/>
        <v>165325999999.99991</v>
      </c>
      <c r="F9" s="13" t="s">
        <v>28</v>
      </c>
      <c r="G9" s="16">
        <v>4.0767937287541E-3</v>
      </c>
      <c r="H9" s="9">
        <v>2020</v>
      </c>
      <c r="I9" s="10" t="s">
        <v>45</v>
      </c>
      <c r="K9" s="11"/>
    </row>
    <row r="10" spans="1:11">
      <c r="A10" s="1" t="s">
        <v>120</v>
      </c>
      <c r="B10" s="13">
        <v>3367295701.5599999</v>
      </c>
      <c r="C10" s="13" t="s">
        <v>28</v>
      </c>
      <c r="D10" s="1" t="s">
        <v>22</v>
      </c>
      <c r="E10" s="14">
        <f t="shared" si="0"/>
        <v>599400723000.00024</v>
      </c>
      <c r="F10" s="13" t="s">
        <v>28</v>
      </c>
      <c r="G10" s="16">
        <v>5.6177705036902304E-3</v>
      </c>
      <c r="H10" s="9">
        <v>2020</v>
      </c>
      <c r="I10" s="10" t="s">
        <v>45</v>
      </c>
      <c r="K10" s="11"/>
    </row>
    <row r="11" spans="1:11">
      <c r="A11" s="1" t="s">
        <v>140</v>
      </c>
      <c r="B11" s="13">
        <v>564600000000</v>
      </c>
      <c r="C11" s="13" t="s">
        <v>28</v>
      </c>
      <c r="D11" s="1" t="s">
        <v>22</v>
      </c>
      <c r="E11" s="14">
        <f t="shared" si="0"/>
        <v>537249100000000.56</v>
      </c>
      <c r="F11" s="13" t="s">
        <v>28</v>
      </c>
      <c r="G11" s="16">
        <v>1.0509091592708101E-3</v>
      </c>
      <c r="H11" s="9">
        <v>2020</v>
      </c>
      <c r="I11" s="10" t="s">
        <v>45</v>
      </c>
      <c r="K11" s="11"/>
    </row>
    <row r="12" spans="1:11">
      <c r="A12" s="1" t="s">
        <v>219</v>
      </c>
      <c r="B12" s="13">
        <v>29101331055.599998</v>
      </c>
      <c r="C12" s="13" t="s">
        <v>28</v>
      </c>
      <c r="D12" s="1" t="s">
        <v>22</v>
      </c>
      <c r="E12" s="14">
        <f t="shared" si="0"/>
        <v>10716033999999.992</v>
      </c>
      <c r="F12" s="13" t="s">
        <v>28</v>
      </c>
      <c r="G12" s="16">
        <v>2.7156811051178096E-3</v>
      </c>
      <c r="H12" s="9">
        <v>2020</v>
      </c>
      <c r="I12" s="10" t="s">
        <v>45</v>
      </c>
      <c r="K12" s="11"/>
    </row>
    <row r="13" spans="1:11">
      <c r="A13" s="1" t="s">
        <v>148</v>
      </c>
      <c r="B13" s="13">
        <v>47617621.899999999</v>
      </c>
      <c r="C13" s="13" t="s">
        <v>28</v>
      </c>
      <c r="D13" s="1" t="s">
        <v>22</v>
      </c>
      <c r="E13" s="14">
        <f t="shared" si="0"/>
        <v>6771599999.9999971</v>
      </c>
      <c r="F13" s="13" t="s">
        <v>28</v>
      </c>
      <c r="G13" s="16">
        <v>7.0319602309646201E-3</v>
      </c>
      <c r="H13" s="9">
        <v>2020</v>
      </c>
      <c r="I13" s="10" t="s">
        <v>45</v>
      </c>
      <c r="K13" s="11"/>
    </row>
    <row r="14" spans="1:11">
      <c r="A14" s="1" t="s">
        <v>156</v>
      </c>
      <c r="B14" s="13">
        <v>151441000</v>
      </c>
      <c r="C14" s="13" t="s">
        <v>28</v>
      </c>
      <c r="D14" s="1" t="s">
        <v>22</v>
      </c>
      <c r="E14" s="14">
        <f t="shared" si="0"/>
        <v>64221199999.999931</v>
      </c>
      <c r="F14" s="13" t="s">
        <v>28</v>
      </c>
      <c r="G14" s="16">
        <v>2.3581153886878502E-3</v>
      </c>
      <c r="H14" s="9">
        <v>2020</v>
      </c>
      <c r="I14" s="10" t="s">
        <v>45</v>
      </c>
      <c r="K14" s="11"/>
    </row>
    <row r="15" spans="1:11">
      <c r="A15" s="1" t="s">
        <v>146</v>
      </c>
      <c r="B15" s="13">
        <v>912217039.58920801</v>
      </c>
      <c r="C15" s="13" t="s">
        <v>28</v>
      </c>
      <c r="D15" s="1" t="s">
        <v>22</v>
      </c>
      <c r="E15" s="14">
        <f t="shared" si="0"/>
        <v>448596000000.00067</v>
      </c>
      <c r="F15" s="13" t="s">
        <v>28</v>
      </c>
      <c r="G15" s="16">
        <v>2.03349347651162E-3</v>
      </c>
      <c r="H15" s="9">
        <v>2020</v>
      </c>
      <c r="I15" s="10" t="s">
        <v>45</v>
      </c>
      <c r="K15" s="11"/>
    </row>
    <row r="16" spans="1:11">
      <c r="A16" s="1" t="s">
        <v>170</v>
      </c>
      <c r="B16" s="13">
        <v>120680394729.25999</v>
      </c>
      <c r="C16" s="13" t="s">
        <v>28</v>
      </c>
      <c r="D16" s="1" t="s">
        <v>22</v>
      </c>
      <c r="E16" s="14">
        <f t="shared" si="0"/>
        <v>37453275400000.031</v>
      </c>
      <c r="F16" s="13" t="s">
        <v>28</v>
      </c>
      <c r="G16" s="16">
        <v>3.2221586347361197E-3</v>
      </c>
      <c r="H16" s="9">
        <v>2020</v>
      </c>
      <c r="I16" s="10" t="s">
        <v>45</v>
      </c>
      <c r="K16" s="11"/>
    </row>
    <row r="17" spans="1:11">
      <c r="A17" s="1" t="s">
        <v>182</v>
      </c>
      <c r="B17" s="13">
        <v>6192722000</v>
      </c>
      <c r="C17" s="13" t="s">
        <v>28</v>
      </c>
      <c r="D17" s="1" t="s">
        <v>22</v>
      </c>
      <c r="E17" s="14">
        <f t="shared" si="0"/>
        <v>3888703650913.8418</v>
      </c>
      <c r="F17" s="13" t="s">
        <v>28</v>
      </c>
      <c r="G17" s="16">
        <v>1.59249008304984E-3</v>
      </c>
      <c r="H17" s="9">
        <v>2020</v>
      </c>
      <c r="I17" s="10" t="s">
        <v>45</v>
      </c>
      <c r="K17" s="11"/>
    </row>
    <row r="18" spans="1:11">
      <c r="A18" s="1" t="s">
        <v>203</v>
      </c>
      <c r="B18" s="13">
        <v>726859000</v>
      </c>
      <c r="C18" s="13" t="s">
        <v>28</v>
      </c>
      <c r="D18" s="1" t="s">
        <v>22</v>
      </c>
      <c r="E18" s="14">
        <f t="shared" si="0"/>
        <v>200087500000.00018</v>
      </c>
      <c r="F18" s="13" t="s">
        <v>28</v>
      </c>
      <c r="G18" s="16">
        <v>3.6327056912600704E-3</v>
      </c>
      <c r="H18" s="9">
        <v>2020</v>
      </c>
      <c r="I18" s="10" t="s">
        <v>45</v>
      </c>
      <c r="K18" s="11"/>
    </row>
    <row r="19" spans="1:11">
      <c r="A19" s="1" t="s">
        <v>209</v>
      </c>
      <c r="B19" s="13">
        <v>317882000000</v>
      </c>
      <c r="C19" s="13" t="s">
        <v>28</v>
      </c>
      <c r="D19" s="1" t="s">
        <v>22</v>
      </c>
      <c r="E19" s="14">
        <f t="shared" si="0"/>
        <v>107390300000000.06</v>
      </c>
      <c r="F19" s="13" t="s">
        <v>28</v>
      </c>
      <c r="G19" s="16">
        <v>2.96006250098938E-3</v>
      </c>
      <c r="H19" s="9">
        <v>2020</v>
      </c>
      <c r="I19" s="10" t="s">
        <v>45</v>
      </c>
      <c r="K19" s="11"/>
    </row>
    <row r="20" spans="1:11">
      <c r="A20" s="1" t="s">
        <v>215</v>
      </c>
      <c r="B20" s="13">
        <v>3799479</v>
      </c>
      <c r="C20" s="13" t="s">
        <v>28</v>
      </c>
      <c r="D20" s="1" t="s">
        <v>22</v>
      </c>
      <c r="E20" s="14">
        <f t="shared" si="0"/>
        <v>1352406806.412159</v>
      </c>
      <c r="F20" s="13" t="s">
        <v>28</v>
      </c>
      <c r="G20" s="16">
        <v>2.8094201995919801E-3</v>
      </c>
      <c r="H20" s="9">
        <v>2020</v>
      </c>
      <c r="I20" s="10" t="s">
        <v>45</v>
      </c>
      <c r="K20" s="11"/>
    </row>
    <row r="21" spans="1:11">
      <c r="A21" s="1" t="s">
        <v>235</v>
      </c>
      <c r="B21" s="13">
        <v>90003398.540000007</v>
      </c>
      <c r="C21" s="13" t="s">
        <v>28</v>
      </c>
      <c r="D21" s="1" t="s">
        <v>22</v>
      </c>
      <c r="E21" s="14">
        <f t="shared" si="0"/>
        <v>22210999999.999985</v>
      </c>
      <c r="F21" s="13" t="s">
        <v>28</v>
      </c>
      <c r="G21" s="16">
        <v>4.0521992949439497E-3</v>
      </c>
      <c r="H21" s="9">
        <v>2020</v>
      </c>
      <c r="I21" s="10" t="s">
        <v>45</v>
      </c>
      <c r="K21" s="11"/>
    </row>
    <row r="22" spans="1:11">
      <c r="A22" s="1" t="s">
        <v>227</v>
      </c>
      <c r="B22" s="13">
        <v>173799212.09999999</v>
      </c>
      <c r="C22" s="13" t="s">
        <v>28</v>
      </c>
      <c r="D22" s="1" t="s">
        <v>22</v>
      </c>
      <c r="E22" s="14">
        <f t="shared" si="0"/>
        <v>476404800000.00018</v>
      </c>
      <c r="F22" s="13" t="s">
        <v>28</v>
      </c>
      <c r="G22" s="16">
        <v>3.64814149857432E-4</v>
      </c>
      <c r="H22" s="9">
        <v>2020</v>
      </c>
      <c r="I22" s="10" t="s">
        <v>45</v>
      </c>
      <c r="K22" s="11"/>
    </row>
  </sheetData>
  <hyperlinks>
    <hyperlink ref="I2" r:id="rId1" xr:uid="{D0637FAB-CB77-F140-B3FD-CE879399F318}"/>
    <hyperlink ref="I3:I22" r:id="rId2" display="IMF GFS" xr:uid="{93489AB2-A7BE-0141-9046-8182D3E70C2B}"/>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D55A8-AF46-AD4C-8A3A-4B1BFB7D50EA}">
  <dimension ref="A1:N35"/>
  <sheetViews>
    <sheetView workbookViewId="0">
      <selection activeCell="D5" sqref="D5"/>
    </sheetView>
  </sheetViews>
  <sheetFormatPr defaultColWidth="21.140625" defaultRowHeight="15"/>
  <cols>
    <col min="6" max="6" width="29" customWidth="1"/>
    <col min="14" max="14" width="0" hidden="1" customWidth="1"/>
  </cols>
  <sheetData>
    <row r="1" spans="1:14" ht="48" customHeight="1">
      <c r="A1" s="17" t="s">
        <v>2</v>
      </c>
      <c r="B1" s="17" t="s">
        <v>6</v>
      </c>
      <c r="C1" s="17" t="s">
        <v>7</v>
      </c>
      <c r="D1" s="17" t="s">
        <v>8</v>
      </c>
      <c r="E1" s="17" t="s">
        <v>9</v>
      </c>
      <c r="F1" s="17" t="s">
        <v>10</v>
      </c>
      <c r="G1" s="17" t="s">
        <v>11</v>
      </c>
      <c r="H1" s="17" t="s">
        <v>12</v>
      </c>
      <c r="I1" s="17" t="s">
        <v>13</v>
      </c>
      <c r="J1" s="17" t="s">
        <v>13</v>
      </c>
      <c r="K1" s="17" t="s">
        <v>14</v>
      </c>
      <c r="L1" s="17" t="s">
        <v>15</v>
      </c>
      <c r="N1" s="18" t="s">
        <v>273</v>
      </c>
    </row>
    <row r="2" spans="1:14">
      <c r="A2" s="1" t="s">
        <v>36</v>
      </c>
      <c r="B2" s="24">
        <v>181911343436.42853</v>
      </c>
      <c r="C2" s="25">
        <f>B2/10^9</f>
        <v>181.91134343642852</v>
      </c>
      <c r="D2" s="26" t="s">
        <v>28</v>
      </c>
      <c r="E2" s="20" t="s">
        <v>22</v>
      </c>
      <c r="F2" s="24">
        <v>46463019999999.992</v>
      </c>
      <c r="G2" s="27">
        <f>F2/10^9</f>
        <v>46463.01999999999</v>
      </c>
      <c r="H2" s="26" t="s">
        <v>28</v>
      </c>
      <c r="I2" s="20">
        <v>0.39151855268217295</v>
      </c>
      <c r="J2" s="30">
        <v>3.9151855268217302E-3</v>
      </c>
      <c r="K2" s="28">
        <v>2020</v>
      </c>
      <c r="L2" s="1" t="s">
        <v>35</v>
      </c>
      <c r="M2" s="12"/>
      <c r="N2" s="19">
        <f>(B2/F2*100)-I2</f>
        <v>0</v>
      </c>
    </row>
    <row r="3" spans="1:14">
      <c r="A3" s="1" t="s">
        <v>50</v>
      </c>
      <c r="B3" s="24">
        <v>31398405771.902195</v>
      </c>
      <c r="C3" s="25">
        <f t="shared" ref="C3:C33" si="0">B3/10^9</f>
        <v>31.398405771902194</v>
      </c>
      <c r="D3" s="26" t="s">
        <v>28</v>
      </c>
      <c r="E3" s="20" t="s">
        <v>22</v>
      </c>
      <c r="F3" s="24">
        <v>25424840000000</v>
      </c>
      <c r="G3" s="27">
        <f t="shared" ref="G3:G33" si="1">F3/10^9</f>
        <v>25424.84</v>
      </c>
      <c r="H3" s="26" t="s">
        <v>28</v>
      </c>
      <c r="I3" s="20">
        <v>0.12349499848141501</v>
      </c>
      <c r="J3" s="30">
        <v>1.2349499848141501E-3</v>
      </c>
      <c r="K3" s="28">
        <v>2020</v>
      </c>
      <c r="L3" s="1" t="s">
        <v>53</v>
      </c>
      <c r="M3" s="12"/>
      <c r="N3" s="19">
        <f t="shared" ref="N3:N33" si="2">(B3/F3*100)-I3</f>
        <v>0</v>
      </c>
    </row>
    <row r="4" spans="1:14">
      <c r="A4" s="1" t="s">
        <v>267</v>
      </c>
      <c r="B4" s="24">
        <v>1659264387.5427687</v>
      </c>
      <c r="C4" s="25">
        <f t="shared" si="0"/>
        <v>1.6592643875427686</v>
      </c>
      <c r="D4" s="26" t="s">
        <v>28</v>
      </c>
      <c r="E4" s="20" t="s">
        <v>22</v>
      </c>
      <c r="F4" s="24">
        <v>197397999999.99997</v>
      </c>
      <c r="G4" s="27">
        <f t="shared" si="1"/>
        <v>197.39799999999997</v>
      </c>
      <c r="H4" s="26" t="s">
        <v>28</v>
      </c>
      <c r="I4" s="20">
        <v>0.84056798323324899</v>
      </c>
      <c r="J4" s="30">
        <v>8.4056798323324904E-3</v>
      </c>
      <c r="K4" s="28">
        <v>2020</v>
      </c>
      <c r="L4" s="1" t="s">
        <v>35</v>
      </c>
      <c r="M4" s="12"/>
      <c r="N4" s="19">
        <f t="shared" si="2"/>
        <v>0</v>
      </c>
    </row>
    <row r="5" spans="1:14">
      <c r="A5" s="1" t="s">
        <v>64</v>
      </c>
      <c r="B5" s="24">
        <v>60213823786.765282</v>
      </c>
      <c r="C5" s="25">
        <f t="shared" si="0"/>
        <v>60.213823786765282</v>
      </c>
      <c r="D5" s="26" t="s">
        <v>28</v>
      </c>
      <c r="E5" s="20" t="s">
        <v>22</v>
      </c>
      <c r="F5" s="24">
        <v>7467620000000</v>
      </c>
      <c r="G5" s="27">
        <f t="shared" si="1"/>
        <v>7467.62</v>
      </c>
      <c r="H5" s="26" t="s">
        <v>28</v>
      </c>
      <c r="I5" s="20">
        <v>0.80633218865937584</v>
      </c>
      <c r="J5" s="30">
        <v>8.0633218865937585E-3</v>
      </c>
      <c r="K5" s="28">
        <v>2020</v>
      </c>
      <c r="L5" s="1" t="s">
        <v>35</v>
      </c>
      <c r="M5" s="12"/>
      <c r="N5" s="19">
        <f t="shared" si="2"/>
        <v>0</v>
      </c>
    </row>
    <row r="6" spans="1:14">
      <c r="A6" s="1" t="s">
        <v>237</v>
      </c>
      <c r="B6" s="24">
        <v>804164992.21522689</v>
      </c>
      <c r="C6" s="25">
        <f t="shared" si="0"/>
        <v>0.80416499221522686</v>
      </c>
      <c r="D6" s="26" t="s">
        <v>28</v>
      </c>
      <c r="E6" s="20" t="s">
        <v>22</v>
      </c>
      <c r="F6" s="24">
        <v>164911000000</v>
      </c>
      <c r="G6" s="27">
        <f t="shared" si="1"/>
        <v>164.911</v>
      </c>
      <c r="H6" s="26" t="s">
        <v>28</v>
      </c>
      <c r="I6" s="20">
        <v>0.48763575032303902</v>
      </c>
      <c r="J6" s="30">
        <v>4.8763575032303901E-3</v>
      </c>
      <c r="K6" s="28">
        <v>2020</v>
      </c>
      <c r="L6" s="1" t="s">
        <v>35</v>
      </c>
      <c r="M6" s="12"/>
      <c r="N6" s="19">
        <f t="shared" si="2"/>
        <v>0</v>
      </c>
    </row>
    <row r="7" spans="1:14">
      <c r="A7" s="1" t="s">
        <v>74</v>
      </c>
      <c r="B7" s="24">
        <v>6421509998.3505239</v>
      </c>
      <c r="C7" s="25">
        <f t="shared" si="0"/>
        <v>6.4215099983505244</v>
      </c>
      <c r="D7" s="26" t="s">
        <v>28</v>
      </c>
      <c r="E7" s="20" t="s">
        <v>22</v>
      </c>
      <c r="F7" s="24">
        <v>2496170000000</v>
      </c>
      <c r="G7" s="27">
        <f t="shared" si="1"/>
        <v>2496.17</v>
      </c>
      <c r="H7" s="26" t="s">
        <v>28</v>
      </c>
      <c r="I7" s="20">
        <v>0.25725451384923798</v>
      </c>
      <c r="J7" s="30">
        <v>2.5725451384923798E-3</v>
      </c>
      <c r="K7" s="28">
        <v>2020</v>
      </c>
      <c r="L7" s="1" t="s">
        <v>35</v>
      </c>
      <c r="M7" s="12"/>
      <c r="N7" s="19">
        <f t="shared" si="2"/>
        <v>0</v>
      </c>
    </row>
    <row r="8" spans="1:14">
      <c r="A8" s="1" t="s">
        <v>77</v>
      </c>
      <c r="B8" s="24">
        <v>1251360044664.5796</v>
      </c>
      <c r="C8" s="25">
        <f t="shared" si="0"/>
        <v>1251.3600446645796</v>
      </c>
      <c r="D8" s="26" t="s">
        <v>28</v>
      </c>
      <c r="E8" s="20" t="s">
        <v>22</v>
      </c>
      <c r="F8" s="24">
        <v>240521200000000</v>
      </c>
      <c r="G8" s="27">
        <f t="shared" si="1"/>
        <v>240521.2</v>
      </c>
      <c r="H8" s="26" t="s">
        <v>28</v>
      </c>
      <c r="I8" s="20">
        <v>0.52027016523474001</v>
      </c>
      <c r="J8" s="30">
        <v>5.2027016523473997E-3</v>
      </c>
      <c r="K8" s="28">
        <v>2020</v>
      </c>
      <c r="L8" s="1" t="s">
        <v>35</v>
      </c>
      <c r="M8" s="12"/>
      <c r="N8" s="19">
        <f t="shared" si="2"/>
        <v>0</v>
      </c>
    </row>
    <row r="9" spans="1:14">
      <c r="A9" s="1" t="s">
        <v>253</v>
      </c>
      <c r="B9" s="24">
        <v>29930814057.999996</v>
      </c>
      <c r="C9" s="25">
        <f t="shared" si="0"/>
        <v>29.930814057999996</v>
      </c>
      <c r="D9" s="26" t="s">
        <v>28</v>
      </c>
      <c r="E9" s="20" t="s">
        <v>22</v>
      </c>
      <c r="F9" s="24">
        <v>5936500000000</v>
      </c>
      <c r="G9" s="27">
        <f t="shared" si="1"/>
        <v>5936.5</v>
      </c>
      <c r="H9" s="26" t="s">
        <v>28</v>
      </c>
      <c r="I9" s="20">
        <v>0.50418283598079672</v>
      </c>
      <c r="J9" s="30">
        <v>5.0418283598079672E-3</v>
      </c>
      <c r="K9" s="28">
        <v>2020</v>
      </c>
      <c r="L9" s="1" t="s">
        <v>53</v>
      </c>
      <c r="M9" s="12"/>
      <c r="N9" s="19">
        <f t="shared" si="2"/>
        <v>0</v>
      </c>
    </row>
    <row r="10" spans="1:14">
      <c r="A10" s="1" t="s">
        <v>97</v>
      </c>
      <c r="B10" s="24">
        <v>14993185828.043144</v>
      </c>
      <c r="C10" s="25">
        <f t="shared" si="0"/>
        <v>14.993185828043144</v>
      </c>
      <c r="D10" s="26" t="s">
        <v>28</v>
      </c>
      <c r="E10" s="20" t="s">
        <v>22</v>
      </c>
      <c r="F10" s="24">
        <v>4456660000000</v>
      </c>
      <c r="G10" s="27">
        <f t="shared" si="1"/>
        <v>4456.66</v>
      </c>
      <c r="H10" s="26" t="s">
        <v>28</v>
      </c>
      <c r="I10" s="20">
        <v>0.33642202519472308</v>
      </c>
      <c r="J10" s="30">
        <v>3.3642202519472307E-3</v>
      </c>
      <c r="K10" s="28">
        <v>2020</v>
      </c>
      <c r="L10" s="1" t="s">
        <v>35</v>
      </c>
      <c r="M10" s="12"/>
      <c r="N10" s="19">
        <f t="shared" si="2"/>
        <v>0</v>
      </c>
    </row>
    <row r="11" spans="1:14">
      <c r="A11" s="1" t="s">
        <v>31</v>
      </c>
      <c r="B11" s="24">
        <v>1029592706.9033284</v>
      </c>
      <c r="C11" s="25">
        <f t="shared" si="0"/>
        <v>1.0295927069033284</v>
      </c>
      <c r="D11" s="26" t="s">
        <v>28</v>
      </c>
      <c r="E11" s="20" t="s">
        <v>22</v>
      </c>
      <c r="F11" s="24">
        <v>4341390000000.0005</v>
      </c>
      <c r="G11" s="27">
        <f t="shared" si="1"/>
        <v>4341.3900000000003</v>
      </c>
      <c r="H11" s="26" t="s">
        <v>28</v>
      </c>
      <c r="I11" s="20">
        <v>2.3715738666724905E-2</v>
      </c>
      <c r="J11" s="30">
        <v>2.3715738666724905E-4</v>
      </c>
      <c r="K11" s="28">
        <v>2020</v>
      </c>
      <c r="L11" s="1" t="s">
        <v>35</v>
      </c>
      <c r="M11" s="12"/>
      <c r="N11" s="19">
        <f t="shared" si="2"/>
        <v>0</v>
      </c>
    </row>
    <row r="12" spans="1:14">
      <c r="A12" s="1" t="s">
        <v>178</v>
      </c>
      <c r="B12" s="24">
        <v>253286999.99999997</v>
      </c>
      <c r="C12" s="25">
        <f t="shared" si="0"/>
        <v>0.25328699999999998</v>
      </c>
      <c r="D12" s="26" t="s">
        <v>28</v>
      </c>
      <c r="E12" s="20" t="s">
        <v>22</v>
      </c>
      <c r="F12" s="24">
        <v>94269000000</v>
      </c>
      <c r="G12" s="27">
        <f t="shared" si="1"/>
        <v>94.269000000000005</v>
      </c>
      <c r="H12" s="26" t="s">
        <v>28</v>
      </c>
      <c r="I12" s="20">
        <v>0.26868535785889314</v>
      </c>
      <c r="J12" s="30">
        <v>2.6868535785889314E-3</v>
      </c>
      <c r="K12" s="28">
        <v>2020</v>
      </c>
      <c r="L12" s="1" t="s">
        <v>53</v>
      </c>
      <c r="M12" s="12"/>
      <c r="N12" s="19">
        <f t="shared" si="2"/>
        <v>0</v>
      </c>
    </row>
    <row r="13" spans="1:14">
      <c r="A13" s="1" t="s">
        <v>122</v>
      </c>
      <c r="B13" s="24">
        <v>6552751710.240407</v>
      </c>
      <c r="C13" s="25">
        <f t="shared" si="0"/>
        <v>6.5527517102404067</v>
      </c>
      <c r="D13" s="26" t="s">
        <v>28</v>
      </c>
      <c r="E13" s="20" t="s">
        <v>22</v>
      </c>
      <c r="F13" s="24">
        <v>688477000000</v>
      </c>
      <c r="G13" s="27">
        <f t="shared" si="1"/>
        <v>688.47699999999998</v>
      </c>
      <c r="H13" s="26" t="s">
        <v>28</v>
      </c>
      <c r="I13" s="20">
        <v>0.9517749627424601</v>
      </c>
      <c r="J13" s="30">
        <v>9.5177496274246008E-3</v>
      </c>
      <c r="K13" s="28">
        <v>2020</v>
      </c>
      <c r="L13" s="1" t="s">
        <v>35</v>
      </c>
      <c r="M13" s="12"/>
      <c r="N13" s="19">
        <f t="shared" si="2"/>
        <v>0</v>
      </c>
    </row>
    <row r="14" spans="1:14">
      <c r="A14" s="1" t="s">
        <v>130</v>
      </c>
      <c r="B14" s="24">
        <v>168035872198</v>
      </c>
      <c r="C14" s="25">
        <f t="shared" si="0"/>
        <v>168.03587219799999</v>
      </c>
      <c r="D14" s="26" t="s">
        <v>28</v>
      </c>
      <c r="E14" s="20" t="s">
        <v>22</v>
      </c>
      <c r="F14" s="24">
        <v>198009100000000</v>
      </c>
      <c r="G14" s="27">
        <f t="shared" si="1"/>
        <v>198009.1</v>
      </c>
      <c r="H14" s="26" t="s">
        <v>28</v>
      </c>
      <c r="I14" s="20">
        <v>8.4862701864712273E-2</v>
      </c>
      <c r="J14" s="30">
        <v>8.4862701864712271E-4</v>
      </c>
      <c r="K14" s="28">
        <v>2020</v>
      </c>
      <c r="L14" s="1" t="s">
        <v>35</v>
      </c>
      <c r="M14" s="12"/>
      <c r="N14" s="19">
        <f t="shared" si="2"/>
        <v>0</v>
      </c>
    </row>
    <row r="15" spans="1:14">
      <c r="A15" s="1" t="s">
        <v>142</v>
      </c>
      <c r="B15" s="24">
        <v>95099179.457017526</v>
      </c>
      <c r="C15" s="25">
        <f t="shared" si="0"/>
        <v>9.5099179457017527E-2</v>
      </c>
      <c r="D15" s="26" t="s">
        <v>28</v>
      </c>
      <c r="E15" s="20" t="s">
        <v>22</v>
      </c>
      <c r="F15" s="24">
        <v>31025000000.000004</v>
      </c>
      <c r="G15" s="27">
        <f t="shared" si="1"/>
        <v>31.025000000000002</v>
      </c>
      <c r="H15" s="26" t="s">
        <v>28</v>
      </c>
      <c r="I15" s="20">
        <v>0.30652434957942792</v>
      </c>
      <c r="J15" s="30">
        <v>3.0652434957942794E-3</v>
      </c>
      <c r="K15" s="28">
        <v>2020</v>
      </c>
      <c r="L15" s="1" t="s">
        <v>35</v>
      </c>
      <c r="M15" s="12"/>
      <c r="N15" s="19">
        <f t="shared" si="2"/>
        <v>0</v>
      </c>
    </row>
    <row r="16" spans="1:14">
      <c r="A16" s="1" t="s">
        <v>152</v>
      </c>
      <c r="B16" s="24">
        <v>120364804182.63705</v>
      </c>
      <c r="C16" s="25">
        <f t="shared" si="0"/>
        <v>120.36480418263706</v>
      </c>
      <c r="D16" s="26" t="s">
        <v>28</v>
      </c>
      <c r="E16" s="20" t="s">
        <v>22</v>
      </c>
      <c r="F16" s="24">
        <v>106741070000000</v>
      </c>
      <c r="G16" s="27">
        <f t="shared" si="1"/>
        <v>106741.07</v>
      </c>
      <c r="H16" s="26" t="s">
        <v>28</v>
      </c>
      <c r="I16" s="20">
        <v>0.112763347962164</v>
      </c>
      <c r="J16" s="30">
        <v>1.12763347962164E-3</v>
      </c>
      <c r="K16" s="28">
        <v>2020</v>
      </c>
      <c r="L16" s="1" t="s">
        <v>35</v>
      </c>
      <c r="M16" s="12"/>
      <c r="N16" s="19">
        <f t="shared" si="2"/>
        <v>0</v>
      </c>
    </row>
    <row r="17" spans="1:14">
      <c r="A17" s="1" t="s">
        <v>160</v>
      </c>
      <c r="B17" s="24">
        <v>22600000000</v>
      </c>
      <c r="C17" s="25">
        <f t="shared" si="0"/>
        <v>22.6</v>
      </c>
      <c r="D17" s="26" t="s">
        <v>28</v>
      </c>
      <c r="E17" s="20" t="s">
        <v>22</v>
      </c>
      <c r="F17" s="24">
        <v>10124720000000</v>
      </c>
      <c r="G17" s="27">
        <f t="shared" si="1"/>
        <v>10124.719999999999</v>
      </c>
      <c r="H17" s="26" t="s">
        <v>28</v>
      </c>
      <c r="I17" s="20">
        <v>0.22321604943149048</v>
      </c>
      <c r="J17" s="30">
        <v>2.2321604943149049E-3</v>
      </c>
      <c r="K17" s="28">
        <v>2020</v>
      </c>
      <c r="L17" s="1" t="s">
        <v>53</v>
      </c>
      <c r="M17" s="12"/>
      <c r="N17" s="19">
        <f t="shared" si="2"/>
        <v>0</v>
      </c>
    </row>
    <row r="18" spans="1:14">
      <c r="A18" s="1" t="s">
        <v>274</v>
      </c>
      <c r="B18" s="24">
        <v>1146823276.2061937</v>
      </c>
      <c r="C18" s="25">
        <f t="shared" si="0"/>
        <v>1.1468232762061936</v>
      </c>
      <c r="D18" s="26" t="s">
        <v>28</v>
      </c>
      <c r="E18" s="20" t="s">
        <v>22</v>
      </c>
      <c r="F18" s="24">
        <v>241871000000</v>
      </c>
      <c r="G18" s="27">
        <f t="shared" si="1"/>
        <v>241.87100000000001</v>
      </c>
      <c r="H18" s="26" t="s">
        <v>28</v>
      </c>
      <c r="I18" s="20">
        <v>0.474146663389242</v>
      </c>
      <c r="J18" s="30">
        <v>4.7414666338924201E-3</v>
      </c>
      <c r="K18" s="28">
        <v>2020</v>
      </c>
      <c r="L18" s="1" t="s">
        <v>35</v>
      </c>
      <c r="M18" s="12"/>
      <c r="N18" s="19">
        <f t="shared" si="2"/>
        <v>0</v>
      </c>
    </row>
    <row r="19" spans="1:14">
      <c r="A19" s="1" t="s">
        <v>193</v>
      </c>
      <c r="B19" s="29">
        <v>305322454.92673028</v>
      </c>
      <c r="C19" s="25">
        <f t="shared" si="0"/>
        <v>0.30532245492673027</v>
      </c>
      <c r="D19" s="26" t="s">
        <v>28</v>
      </c>
      <c r="E19" s="20" t="s">
        <v>22</v>
      </c>
      <c r="F19" s="24">
        <v>63605000000</v>
      </c>
      <c r="G19" s="27">
        <f t="shared" si="1"/>
        <v>63.604999999999997</v>
      </c>
      <c r="H19" s="26" t="s">
        <v>28</v>
      </c>
      <c r="I19" s="20">
        <v>0</v>
      </c>
      <c r="J19" s="30">
        <v>0</v>
      </c>
      <c r="K19" s="28">
        <v>2020</v>
      </c>
      <c r="L19" s="1" t="s">
        <v>35</v>
      </c>
      <c r="M19" s="12"/>
      <c r="N19" s="19">
        <f>(B19/F19*100)-I19</f>
        <v>0.48002901489934796</v>
      </c>
    </row>
    <row r="20" spans="1:14">
      <c r="A20" s="1" t="s">
        <v>199</v>
      </c>
      <c r="B20" s="29">
        <v>32246165198.540291</v>
      </c>
      <c r="C20" s="25">
        <f t="shared" si="0"/>
        <v>32.24616519854029</v>
      </c>
      <c r="D20" s="26" t="s">
        <v>28</v>
      </c>
      <c r="E20" s="20" t="s">
        <v>22</v>
      </c>
      <c r="F20" s="24">
        <v>19387210000000</v>
      </c>
      <c r="G20" s="27">
        <f t="shared" si="1"/>
        <v>19387.21</v>
      </c>
      <c r="H20" s="26" t="s">
        <v>28</v>
      </c>
      <c r="I20" s="20">
        <v>0.48002901489934796</v>
      </c>
      <c r="J20" s="30">
        <v>4.8002901489934795E-3</v>
      </c>
      <c r="K20" s="28">
        <v>2020</v>
      </c>
      <c r="L20" s="1" t="s">
        <v>35</v>
      </c>
      <c r="M20" s="12"/>
      <c r="N20" s="19">
        <f t="shared" si="2"/>
        <v>-0.31370201272347897</v>
      </c>
    </row>
    <row r="21" spans="1:14">
      <c r="A21" s="1" t="s">
        <v>213</v>
      </c>
      <c r="B21" s="24">
        <v>14112374.149311457</v>
      </c>
      <c r="C21" s="25">
        <f t="shared" si="0"/>
        <v>1.4112374149311456E-2</v>
      </c>
      <c r="D21" s="26" t="s">
        <v>28</v>
      </c>
      <c r="E21" s="20" t="s">
        <v>22</v>
      </c>
      <c r="F21" s="24">
        <v>2027000000.0000002</v>
      </c>
      <c r="G21" s="27">
        <f t="shared" si="1"/>
        <v>2.0270000000000001</v>
      </c>
      <c r="H21" s="26" t="s">
        <v>28</v>
      </c>
      <c r="I21" s="20">
        <v>0.69621974096257799</v>
      </c>
      <c r="J21" s="30">
        <v>6.9621974096257802E-3</v>
      </c>
      <c r="K21" s="28">
        <v>2020</v>
      </c>
      <c r="L21" s="1" t="s">
        <v>35</v>
      </c>
      <c r="M21" s="12"/>
      <c r="N21" s="19">
        <f t="shared" si="2"/>
        <v>0</v>
      </c>
    </row>
    <row r="22" spans="1:14">
      <c r="A22" s="1" t="s">
        <v>223</v>
      </c>
      <c r="B22" s="29">
        <v>109877000000.00003</v>
      </c>
      <c r="C22" s="25">
        <f t="shared" si="0"/>
        <v>109.87700000000002</v>
      </c>
      <c r="D22" s="26" t="s">
        <v>28</v>
      </c>
      <c r="E22" s="20" t="s">
        <v>22</v>
      </c>
      <c r="F22" s="24">
        <v>39938070000000</v>
      </c>
      <c r="G22" s="27">
        <f t="shared" si="1"/>
        <v>39938.07</v>
      </c>
      <c r="H22" s="26" t="s">
        <v>28</v>
      </c>
      <c r="I22" s="20">
        <v>0.279059858915299</v>
      </c>
      <c r="J22" s="30">
        <v>2.7905985891529899E-3</v>
      </c>
      <c r="K22" s="28">
        <v>2020</v>
      </c>
      <c r="L22" s="1" t="s">
        <v>53</v>
      </c>
      <c r="M22" s="12"/>
      <c r="N22" s="19">
        <f t="shared" si="2"/>
        <v>-3.9414067717676859E-3</v>
      </c>
    </row>
    <row r="23" spans="1:14">
      <c r="A23" s="1" t="s">
        <v>275</v>
      </c>
      <c r="B23" s="29">
        <v>3772889.2925348426</v>
      </c>
      <c r="C23" s="25">
        <f t="shared" si="0"/>
        <v>3.7728892925348425E-3</v>
      </c>
      <c r="D23" s="26" t="s">
        <v>28</v>
      </c>
      <c r="E23" s="20" t="s">
        <v>22</v>
      </c>
      <c r="F23" s="24">
        <v>1352000000</v>
      </c>
      <c r="G23" s="27">
        <f t="shared" si="1"/>
        <v>1.3520000000000001</v>
      </c>
      <c r="H23" s="26" t="s">
        <v>28</v>
      </c>
      <c r="I23" s="20">
        <v>0.27511845214353126</v>
      </c>
      <c r="J23" s="30">
        <v>2.7511845214353127E-3</v>
      </c>
      <c r="K23" s="28">
        <v>2020</v>
      </c>
      <c r="L23" s="1" t="s">
        <v>35</v>
      </c>
      <c r="M23" s="12"/>
      <c r="N23" s="19">
        <f t="shared" si="2"/>
        <v>3.941406771767797E-3</v>
      </c>
    </row>
    <row r="24" spans="1:14">
      <c r="A24" s="1" t="s">
        <v>227</v>
      </c>
      <c r="B24" s="24">
        <v>212590045.88809973</v>
      </c>
      <c r="C24" s="25">
        <f t="shared" si="0"/>
        <v>0.21259004588809974</v>
      </c>
      <c r="D24" s="26" t="s">
        <v>28</v>
      </c>
      <c r="E24" s="20" t="s">
        <v>22</v>
      </c>
      <c r="F24" s="24">
        <v>573795000000</v>
      </c>
      <c r="G24" s="27">
        <f t="shared" si="1"/>
        <v>573.79499999999996</v>
      </c>
      <c r="H24" s="26" t="s">
        <v>28</v>
      </c>
      <c r="I24" s="20">
        <v>3.7049825440810695E-2</v>
      </c>
      <c r="J24" s="30">
        <v>3.7049825440810697E-4</v>
      </c>
      <c r="K24" s="28">
        <v>2020</v>
      </c>
      <c r="L24" s="1" t="s">
        <v>35</v>
      </c>
      <c r="M24" s="12"/>
      <c r="N24" s="19">
        <f t="shared" si="2"/>
        <v>0</v>
      </c>
    </row>
    <row r="25" spans="1:14">
      <c r="A25" s="1" t="s">
        <v>233</v>
      </c>
      <c r="B25" s="24">
        <v>74062087.167063713</v>
      </c>
      <c r="C25" s="25">
        <f t="shared" si="0"/>
        <v>7.4062087167063709E-2</v>
      </c>
      <c r="D25" s="26" t="s">
        <v>28</v>
      </c>
      <c r="E25" s="20" t="s">
        <v>22</v>
      </c>
      <c r="F25" s="24">
        <v>12697000000</v>
      </c>
      <c r="G25" s="27">
        <f t="shared" si="1"/>
        <v>12.696999999999999</v>
      </c>
      <c r="H25" s="26" t="s">
        <v>28</v>
      </c>
      <c r="I25" s="20">
        <v>0.58330382899160205</v>
      </c>
      <c r="J25" s="30">
        <v>5.8330382899160205E-3</v>
      </c>
      <c r="K25" s="28">
        <v>2020</v>
      </c>
      <c r="L25" s="1" t="s">
        <v>35</v>
      </c>
      <c r="M25" s="12"/>
      <c r="N25" s="19">
        <f t="shared" si="2"/>
        <v>0</v>
      </c>
    </row>
    <row r="26" spans="1:14">
      <c r="A26" s="1" t="s">
        <v>239</v>
      </c>
      <c r="B26" s="24">
        <v>31084138406.753155</v>
      </c>
      <c r="C26" s="25">
        <f t="shared" si="0"/>
        <v>31.084138406753155</v>
      </c>
      <c r="D26" s="26" t="s">
        <v>28</v>
      </c>
      <c r="E26" s="20" t="s">
        <v>22</v>
      </c>
      <c r="F26" s="24">
        <v>6179379999999.999</v>
      </c>
      <c r="G26" s="27">
        <f t="shared" si="1"/>
        <v>6179.3799999999992</v>
      </c>
      <c r="H26" s="26" t="s">
        <v>28</v>
      </c>
      <c r="I26" s="20">
        <v>0.50303005166785597</v>
      </c>
      <c r="J26" s="30">
        <v>5.0303005166785599E-3</v>
      </c>
      <c r="K26" s="28">
        <v>2020</v>
      </c>
      <c r="L26" s="1" t="s">
        <v>35</v>
      </c>
      <c r="M26" s="12"/>
      <c r="N26" s="19">
        <f t="shared" si="2"/>
        <v>0</v>
      </c>
    </row>
    <row r="27" spans="1:14">
      <c r="A27" s="1" t="s">
        <v>62</v>
      </c>
      <c r="B27" s="24">
        <v>313176667.00000006</v>
      </c>
      <c r="C27" s="25">
        <f t="shared" si="0"/>
        <v>0.31317666700000008</v>
      </c>
      <c r="D27" s="26" t="s">
        <v>28</v>
      </c>
      <c r="E27" s="20" t="s">
        <v>22</v>
      </c>
      <c r="F27" s="24">
        <v>840607000000</v>
      </c>
      <c r="G27" s="27">
        <f t="shared" si="1"/>
        <v>840.60699999999997</v>
      </c>
      <c r="H27" s="26" t="s">
        <v>28</v>
      </c>
      <c r="I27" s="20">
        <v>3.7256014641800519E-2</v>
      </c>
      <c r="J27" s="30">
        <v>3.7256014641800502E-4</v>
      </c>
      <c r="K27" s="28">
        <v>2020</v>
      </c>
      <c r="L27" s="1" t="s">
        <v>35</v>
      </c>
      <c r="M27" s="12"/>
      <c r="N27" s="19">
        <f t="shared" si="2"/>
        <v>0</v>
      </c>
    </row>
    <row r="28" spans="1:14">
      <c r="A28" s="1" t="s">
        <v>247</v>
      </c>
      <c r="B28" s="24">
        <v>43262472756.702896</v>
      </c>
      <c r="C28" s="25">
        <f t="shared" si="0"/>
        <v>43.262472756702898</v>
      </c>
      <c r="D28" s="26" t="s">
        <v>28</v>
      </c>
      <c r="E28" s="20" t="s">
        <v>22</v>
      </c>
      <c r="F28" s="24">
        <v>15653880000000</v>
      </c>
      <c r="G28" s="27">
        <f t="shared" si="1"/>
        <v>15653.88</v>
      </c>
      <c r="H28" s="26" t="s">
        <v>28</v>
      </c>
      <c r="I28" s="20">
        <v>0.27636900727936398</v>
      </c>
      <c r="J28" s="30">
        <v>2.7636900727936397E-3</v>
      </c>
      <c r="K28" s="28">
        <v>2020</v>
      </c>
      <c r="L28" s="1" t="s">
        <v>35</v>
      </c>
      <c r="M28" s="12"/>
      <c r="N28" s="19">
        <f t="shared" si="2"/>
        <v>0</v>
      </c>
    </row>
    <row r="29" spans="1:14">
      <c r="A29" s="1" t="s">
        <v>251</v>
      </c>
      <c r="B29" s="24">
        <v>21673028074.995869</v>
      </c>
      <c r="C29" s="25">
        <f t="shared" si="0"/>
        <v>21.673028074995869</v>
      </c>
      <c r="D29" s="26" t="s">
        <v>28</v>
      </c>
      <c r="E29" s="20" t="s">
        <v>22</v>
      </c>
      <c r="F29" s="24">
        <v>7153880000000</v>
      </c>
      <c r="G29" s="27">
        <f t="shared" si="1"/>
        <v>7153.88</v>
      </c>
      <c r="H29" s="26" t="s">
        <v>28</v>
      </c>
      <c r="I29" s="20">
        <v>0.30295487308978997</v>
      </c>
      <c r="J29" s="30">
        <v>3.0295487308978995E-3</v>
      </c>
      <c r="K29" s="28">
        <v>2020</v>
      </c>
      <c r="L29" s="1" t="s">
        <v>35</v>
      </c>
      <c r="M29" s="12"/>
      <c r="N29" s="19">
        <f t="shared" si="2"/>
        <v>0</v>
      </c>
    </row>
    <row r="30" spans="1:14">
      <c r="A30" s="1" t="s">
        <v>259</v>
      </c>
      <c r="B30" s="24">
        <v>24117924877.333832</v>
      </c>
      <c r="C30" s="25">
        <f t="shared" si="0"/>
        <v>24.117924877333831</v>
      </c>
      <c r="D30" s="26" t="s">
        <v>28</v>
      </c>
      <c r="E30" s="20" t="s">
        <v>22</v>
      </c>
      <c r="F30" s="24">
        <v>5421210000000</v>
      </c>
      <c r="G30" s="27">
        <f t="shared" si="1"/>
        <v>5421.21</v>
      </c>
      <c r="H30" s="26" t="s">
        <v>28</v>
      </c>
      <c r="I30" s="20">
        <v>0.44488084537093803</v>
      </c>
      <c r="J30" s="30">
        <v>4.4488084537093802E-3</v>
      </c>
      <c r="K30" s="28">
        <v>2020</v>
      </c>
      <c r="L30" s="1" t="s">
        <v>35</v>
      </c>
      <c r="M30" s="12"/>
      <c r="N30" s="19">
        <f t="shared" si="2"/>
        <v>0</v>
      </c>
    </row>
    <row r="31" spans="1:14">
      <c r="A31" s="1" t="s">
        <v>261</v>
      </c>
      <c r="B31" s="24">
        <v>871712237.60102737</v>
      </c>
      <c r="C31" s="25">
        <f t="shared" si="0"/>
        <v>0.87171223760102734</v>
      </c>
      <c r="D31" s="26" t="s">
        <v>28</v>
      </c>
      <c r="E31" s="20" t="s">
        <v>22</v>
      </c>
      <c r="F31" s="24">
        <v>1317950000000</v>
      </c>
      <c r="G31" s="27">
        <f t="shared" si="1"/>
        <v>1317.95</v>
      </c>
      <c r="H31" s="26" t="s">
        <v>28</v>
      </c>
      <c r="I31" s="20">
        <v>6.6141525672523793E-2</v>
      </c>
      <c r="J31" s="30">
        <v>6.6141525672523791E-4</v>
      </c>
      <c r="K31" s="28">
        <v>2020</v>
      </c>
      <c r="L31" s="1" t="s">
        <v>35</v>
      </c>
      <c r="M31" s="12"/>
      <c r="N31" s="19">
        <f t="shared" si="2"/>
        <v>0</v>
      </c>
    </row>
    <row r="32" spans="1:14">
      <c r="A32" s="1" t="s">
        <v>263</v>
      </c>
      <c r="B32" s="24">
        <v>63100000000</v>
      </c>
      <c r="C32" s="25">
        <f t="shared" si="0"/>
        <v>63.1</v>
      </c>
      <c r="D32" s="26" t="s">
        <v>28</v>
      </c>
      <c r="E32" s="20" t="s">
        <v>22</v>
      </c>
      <c r="F32" s="24">
        <v>20893750000000</v>
      </c>
      <c r="G32" s="27">
        <f t="shared" si="1"/>
        <v>20893.75</v>
      </c>
      <c r="H32" s="26" t="s">
        <v>28</v>
      </c>
      <c r="I32" s="20">
        <v>0.30200418785521987</v>
      </c>
      <c r="J32" s="30">
        <v>3.0200418785521987E-3</v>
      </c>
      <c r="K32" s="28">
        <v>2020</v>
      </c>
      <c r="L32" s="1" t="s">
        <v>35</v>
      </c>
      <c r="M32" s="12"/>
      <c r="N32" s="19">
        <f t="shared" si="2"/>
        <v>0</v>
      </c>
    </row>
    <row r="33" spans="1:14">
      <c r="A33" s="1" t="s">
        <v>265</v>
      </c>
      <c r="B33" s="24">
        <v>581800000000</v>
      </c>
      <c r="C33" s="25">
        <f t="shared" si="0"/>
        <v>581.79999999999995</v>
      </c>
      <c r="D33" s="26" t="s">
        <v>28</v>
      </c>
      <c r="E33" s="20" t="s">
        <v>22</v>
      </c>
      <c r="F33" s="24">
        <v>734587699999999.88</v>
      </c>
      <c r="G33" s="27">
        <f t="shared" si="1"/>
        <v>734587.69999999984</v>
      </c>
      <c r="H33" s="26" t="s">
        <v>28</v>
      </c>
      <c r="I33" s="20">
        <v>7.9200890513140929E-2</v>
      </c>
      <c r="J33" s="30">
        <v>7.9200890513140925E-4</v>
      </c>
      <c r="K33" s="28">
        <v>2020</v>
      </c>
      <c r="L33" s="1" t="s">
        <v>53</v>
      </c>
      <c r="M33" s="12"/>
      <c r="N33" s="19">
        <f t="shared" si="2"/>
        <v>0</v>
      </c>
    </row>
    <row r="35" spans="1:14">
      <c r="F35" s="184"/>
    </row>
  </sheetData>
  <autoFilter ref="A1:L33" xr:uid="{52FD55A8-AF46-AD4C-8A3A-4B1BFB7D50E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26273-33AE-0A47-B33E-D1D6828B3F46}">
  <dimension ref="A1:N51"/>
  <sheetViews>
    <sheetView zoomScale="110" zoomScaleNormal="110" workbookViewId="0">
      <selection activeCell="K3" sqref="K3:K5"/>
    </sheetView>
  </sheetViews>
  <sheetFormatPr defaultColWidth="22.42578125" defaultRowHeight="15"/>
  <cols>
    <col min="12" max="12" width="61.140625" customWidth="1"/>
  </cols>
  <sheetData>
    <row r="1" spans="1:14" ht="45">
      <c r="A1" s="225" t="s">
        <v>2</v>
      </c>
      <c r="B1" s="107" t="s">
        <v>6</v>
      </c>
      <c r="C1" s="107" t="s">
        <v>7</v>
      </c>
      <c r="D1" s="107" t="s">
        <v>8</v>
      </c>
      <c r="E1" s="107" t="s">
        <v>9</v>
      </c>
      <c r="F1" s="107" t="s">
        <v>10</v>
      </c>
      <c r="G1" s="107" t="s">
        <v>11</v>
      </c>
      <c r="H1" s="107" t="s">
        <v>12</v>
      </c>
      <c r="I1" s="107" t="s">
        <v>13</v>
      </c>
      <c r="J1" s="107" t="s">
        <v>14</v>
      </c>
      <c r="K1" s="107" t="s">
        <v>15</v>
      </c>
      <c r="L1" s="34" t="s">
        <v>276</v>
      </c>
    </row>
    <row r="2" spans="1:14" ht="62.1" customHeight="1">
      <c r="A2" s="338" t="s">
        <v>24</v>
      </c>
      <c r="B2" s="229">
        <v>77529605000</v>
      </c>
      <c r="C2" s="37">
        <f>B2/10^9</f>
        <v>77.529605000000004</v>
      </c>
      <c r="D2" s="38" t="s">
        <v>28</v>
      </c>
      <c r="E2" s="202">
        <v>611544107.43921602</v>
      </c>
      <c r="F2" s="44">
        <v>145743722826.25845</v>
      </c>
      <c r="G2" s="39">
        <f>F2/10^9</f>
        <v>145.74372282625845</v>
      </c>
      <c r="H2" s="38" t="s">
        <v>29</v>
      </c>
      <c r="I2" s="43">
        <f>E2/F2*100/100</f>
        <v>4.1960236474008535E-3</v>
      </c>
      <c r="J2" s="45">
        <v>2020</v>
      </c>
      <c r="K2" s="139" t="s">
        <v>30</v>
      </c>
      <c r="L2" s="228" t="s">
        <v>277</v>
      </c>
    </row>
    <row r="3" spans="1:14" ht="62.1" customHeight="1">
      <c r="A3" s="338" t="s">
        <v>158</v>
      </c>
      <c r="B3" s="220">
        <v>59400000000</v>
      </c>
      <c r="C3" s="37">
        <f>B3/10^9</f>
        <v>59.4</v>
      </c>
      <c r="D3" s="38" t="s">
        <v>28</v>
      </c>
      <c r="E3" s="202">
        <v>102722175.65157661</v>
      </c>
      <c r="F3" s="130">
        <v>50241368243.629997</v>
      </c>
      <c r="G3" s="39">
        <f>F3/10^9</f>
        <v>50.241368243629999</v>
      </c>
      <c r="H3" s="226" t="s">
        <v>29</v>
      </c>
      <c r="I3" s="227">
        <f>E3/F3*100/100</f>
        <v>2.0445736102061782E-3</v>
      </c>
      <c r="J3" s="45">
        <v>2020</v>
      </c>
      <c r="K3" s="139" t="s">
        <v>30</v>
      </c>
      <c r="L3" s="228" t="s">
        <v>278</v>
      </c>
    </row>
    <row r="4" spans="1:14" ht="90">
      <c r="A4" s="338" t="s">
        <v>68</v>
      </c>
      <c r="B4" s="36">
        <v>5133000000</v>
      </c>
      <c r="C4" s="37">
        <f>B4/10^9</f>
        <v>5.133</v>
      </c>
      <c r="D4" s="38" t="s">
        <v>28</v>
      </c>
      <c r="E4" s="202">
        <v>8937922.1919078119</v>
      </c>
      <c r="F4" s="44">
        <v>15651545208.87711</v>
      </c>
      <c r="G4" s="39">
        <f>F4/10^9</f>
        <v>15.65154520887711</v>
      </c>
      <c r="H4" s="38" t="s">
        <v>29</v>
      </c>
      <c r="I4" s="43">
        <f>E4/F4*100/100</f>
        <v>5.7105685557733165E-4</v>
      </c>
      <c r="J4" s="45">
        <v>2020</v>
      </c>
      <c r="K4" s="139" t="s">
        <v>30</v>
      </c>
      <c r="L4" s="228" t="s">
        <v>279</v>
      </c>
      <c r="M4" s="31"/>
      <c r="N4" s="31"/>
    </row>
    <row r="5" spans="1:14" ht="113.25" customHeight="1">
      <c r="A5" s="339" t="s">
        <v>72</v>
      </c>
      <c r="B5" s="40">
        <v>4014503030</v>
      </c>
      <c r="C5" s="37">
        <f t="shared" ref="C5:C6" si="0">B5/10^9</f>
        <v>4.0145030300000002</v>
      </c>
      <c r="D5" s="38" t="s">
        <v>28</v>
      </c>
      <c r="E5" s="202">
        <v>2096295.6822196229</v>
      </c>
      <c r="F5" s="230">
        <v>2649680261</v>
      </c>
      <c r="G5" s="39">
        <f t="shared" ref="G5:G6" si="1">F5/10^9</f>
        <v>2.6496802609999999</v>
      </c>
      <c r="H5" s="38" t="s">
        <v>29</v>
      </c>
      <c r="I5" s="43">
        <f t="shared" ref="I5:I12" si="2">E5/F5*100/100</f>
        <v>7.9115043164810855E-4</v>
      </c>
      <c r="J5" s="45">
        <v>2020</v>
      </c>
      <c r="K5" s="139" t="s">
        <v>30</v>
      </c>
      <c r="L5" s="228" t="s">
        <v>280</v>
      </c>
      <c r="M5" s="31"/>
      <c r="N5" s="31"/>
    </row>
    <row r="6" spans="1:14" ht="60">
      <c r="A6" s="339" t="s">
        <v>109</v>
      </c>
      <c r="B6" s="40">
        <v>44445911000</v>
      </c>
      <c r="C6" s="37">
        <f t="shared" si="0"/>
        <v>44.445911000000002</v>
      </c>
      <c r="D6" s="38" t="s">
        <v>28</v>
      </c>
      <c r="E6" s="202">
        <v>77218540.153020695</v>
      </c>
      <c r="F6" s="230">
        <v>40773241212</v>
      </c>
      <c r="G6" s="39">
        <f t="shared" si="1"/>
        <v>40.773241212000002</v>
      </c>
      <c r="H6" s="38" t="s">
        <v>29</v>
      </c>
      <c r="I6" s="43">
        <f t="shared" si="2"/>
        <v>1.893853367004202E-3</v>
      </c>
      <c r="J6" s="45">
        <v>2020</v>
      </c>
      <c r="K6" s="345" t="s">
        <v>111</v>
      </c>
      <c r="L6" s="282" t="s">
        <v>281</v>
      </c>
      <c r="M6" s="31"/>
      <c r="N6" s="31"/>
    </row>
    <row r="7" spans="1:14" ht="45">
      <c r="A7" s="338" t="s">
        <v>79</v>
      </c>
      <c r="B7" s="231">
        <v>4781205724788</v>
      </c>
      <c r="C7" s="103">
        <f t="shared" ref="C7:C17" si="3">B7/10^9</f>
        <v>4781.2057247880002</v>
      </c>
      <c r="D7" s="38" t="s">
        <v>28</v>
      </c>
      <c r="E7" s="202">
        <v>1294570441.250874</v>
      </c>
      <c r="F7" s="50">
        <v>270150956772.56732</v>
      </c>
      <c r="G7" s="39">
        <f t="shared" ref="G7:G14" si="4">F7/10^9</f>
        <v>270.15095677256733</v>
      </c>
      <c r="H7" s="38" t="s">
        <v>29</v>
      </c>
      <c r="I7" s="43">
        <f>E7/F7*100/100</f>
        <v>4.7920261201989276E-3</v>
      </c>
      <c r="J7" s="45">
        <v>2020</v>
      </c>
      <c r="K7" s="139" t="s">
        <v>30</v>
      </c>
      <c r="L7" s="281" t="s">
        <v>282</v>
      </c>
      <c r="M7" s="31"/>
      <c r="N7" s="31"/>
    </row>
    <row r="8" spans="1:14" ht="145.5" customHeight="1">
      <c r="A8" s="340" t="s">
        <v>85</v>
      </c>
      <c r="B8" s="50">
        <v>472677000000</v>
      </c>
      <c r="C8" s="51">
        <f t="shared" si="3"/>
        <v>472.67700000000002</v>
      </c>
      <c r="D8" s="52" t="s">
        <v>28</v>
      </c>
      <c r="E8" s="232">
        <v>808131832.87276959</v>
      </c>
      <c r="F8" s="233">
        <v>62395610764</v>
      </c>
      <c r="G8" s="49">
        <f t="shared" si="4"/>
        <v>62.395610763999997</v>
      </c>
      <c r="H8" s="52" t="s">
        <v>29</v>
      </c>
      <c r="I8" s="234">
        <f t="shared" si="2"/>
        <v>1.2951741684673633E-2</v>
      </c>
      <c r="J8" s="45">
        <v>2020</v>
      </c>
      <c r="K8" s="139" t="s">
        <v>30</v>
      </c>
      <c r="L8" s="280" t="s">
        <v>283</v>
      </c>
      <c r="M8" s="31"/>
      <c r="N8" s="31"/>
    </row>
    <row r="9" spans="1:14" ht="145.5" customHeight="1">
      <c r="A9" s="340" t="s">
        <v>116</v>
      </c>
      <c r="B9" s="50">
        <v>71000000000</v>
      </c>
      <c r="C9" s="51">
        <f t="shared" si="3"/>
        <v>71</v>
      </c>
      <c r="D9" s="52" t="s">
        <v>28</v>
      </c>
      <c r="E9" s="232">
        <v>123352547.56876217</v>
      </c>
      <c r="F9" s="233">
        <v>62982768372</v>
      </c>
      <c r="G9" s="49">
        <f t="shared" si="4"/>
        <v>62.982768372000002</v>
      </c>
      <c r="H9" s="52" t="s">
        <v>29</v>
      </c>
      <c r="I9" s="234">
        <f t="shared" si="2"/>
        <v>1.9585126338079561E-3</v>
      </c>
      <c r="J9" s="45">
        <v>2020</v>
      </c>
      <c r="K9" s="346" t="s">
        <v>111</v>
      </c>
      <c r="L9" s="280" t="s">
        <v>284</v>
      </c>
      <c r="M9" s="31"/>
      <c r="N9" s="31"/>
    </row>
    <row r="10" spans="1:14" ht="145.5" customHeight="1">
      <c r="A10" s="340" t="s">
        <v>285</v>
      </c>
      <c r="B10" s="285">
        <v>222881029046</v>
      </c>
      <c r="C10" s="286">
        <f t="shared" si="3"/>
        <v>222.88102904600001</v>
      </c>
      <c r="D10" s="218" t="s">
        <v>28</v>
      </c>
      <c r="E10" s="200">
        <v>120403198.46054548</v>
      </c>
      <c r="F10" s="287">
        <v>48716961865</v>
      </c>
      <c r="G10" s="288">
        <f t="shared" si="4"/>
        <v>48.716961865000002</v>
      </c>
      <c r="H10" s="218" t="s">
        <v>29</v>
      </c>
      <c r="I10" s="207">
        <f t="shared" si="2"/>
        <v>2.4714841371716867E-3</v>
      </c>
      <c r="J10" s="208">
        <v>2020</v>
      </c>
      <c r="K10" s="347" t="s">
        <v>30</v>
      </c>
      <c r="L10" s="280" t="s">
        <v>286</v>
      </c>
      <c r="M10" s="31"/>
      <c r="N10" s="31"/>
    </row>
    <row r="11" spans="1:14" ht="145.5" customHeight="1">
      <c r="A11" s="341" t="s">
        <v>99</v>
      </c>
      <c r="B11" s="244">
        <v>546220000</v>
      </c>
      <c r="C11" s="283">
        <f>B11/10^9</f>
        <v>0.54622000000000004</v>
      </c>
      <c r="D11" s="160" t="s">
        <v>29</v>
      </c>
      <c r="E11" s="284" t="s">
        <v>22</v>
      </c>
      <c r="F11" s="96">
        <v>99291124000</v>
      </c>
      <c r="G11" s="162">
        <f t="shared" si="4"/>
        <v>99.291123999999996</v>
      </c>
      <c r="H11" s="160" t="s">
        <v>29</v>
      </c>
      <c r="I11" s="106">
        <f>B11/F11*100/100</f>
        <v>5.5011966628557866E-3</v>
      </c>
      <c r="J11" s="248">
        <v>2020</v>
      </c>
      <c r="K11" s="346" t="s">
        <v>30</v>
      </c>
      <c r="L11" s="279" t="s">
        <v>287</v>
      </c>
      <c r="M11" s="31"/>
      <c r="N11" s="31"/>
    </row>
    <row r="12" spans="1:14" ht="114" customHeight="1">
      <c r="A12" s="340" t="s">
        <v>81</v>
      </c>
      <c r="B12" s="289">
        <v>356743004.10000002</v>
      </c>
      <c r="C12" s="290">
        <f t="shared" si="3"/>
        <v>0.35674300410000004</v>
      </c>
      <c r="D12" s="291" t="s">
        <v>28</v>
      </c>
      <c r="E12" s="201">
        <v>63752966.178768136</v>
      </c>
      <c r="F12" s="292">
        <v>70043095503</v>
      </c>
      <c r="G12" s="293">
        <f t="shared" si="4"/>
        <v>70.043095503000004</v>
      </c>
      <c r="H12" s="291" t="s">
        <v>29</v>
      </c>
      <c r="I12" s="108">
        <f t="shared" si="2"/>
        <v>9.1019629730724203E-4</v>
      </c>
      <c r="J12" s="164">
        <v>2020</v>
      </c>
      <c r="K12" s="348" t="s">
        <v>30</v>
      </c>
      <c r="L12" s="210" t="s">
        <v>288</v>
      </c>
      <c r="M12" s="31"/>
      <c r="N12" s="31"/>
    </row>
    <row r="13" spans="1:14" ht="90">
      <c r="A13" s="339" t="s">
        <v>132</v>
      </c>
      <c r="B13" s="102">
        <v>15286339457188</v>
      </c>
      <c r="C13" s="37">
        <f t="shared" si="3"/>
        <v>15286.339457188</v>
      </c>
      <c r="D13" s="38" t="s">
        <v>28</v>
      </c>
      <c r="E13" s="212">
        <v>1080484488.8048065</v>
      </c>
      <c r="F13" s="75">
        <v>1119100000000</v>
      </c>
      <c r="G13" s="39">
        <f t="shared" si="4"/>
        <v>1119.0999999999999</v>
      </c>
      <c r="H13" s="38" t="s">
        <v>29</v>
      </c>
      <c r="I13" s="43">
        <f>E13/F13*100/100</f>
        <v>9.6549413707872978E-4</v>
      </c>
      <c r="J13" s="45">
        <v>2019</v>
      </c>
      <c r="K13" s="274" t="s">
        <v>30</v>
      </c>
      <c r="L13" s="228" t="s">
        <v>289</v>
      </c>
    </row>
    <row r="14" spans="1:14" ht="75">
      <c r="A14" s="339" t="s">
        <v>58</v>
      </c>
      <c r="B14" s="235">
        <v>12963294899</v>
      </c>
      <c r="C14" s="37">
        <f t="shared" si="3"/>
        <v>12.963294898999999</v>
      </c>
      <c r="D14" s="38" t="s">
        <v>28</v>
      </c>
      <c r="E14" s="203">
        <v>3422422.5492203273</v>
      </c>
      <c r="F14" s="230">
        <v>13051441203</v>
      </c>
      <c r="G14" s="39">
        <f t="shared" si="4"/>
        <v>13.051441203</v>
      </c>
      <c r="H14" s="38" t="s">
        <v>29</v>
      </c>
      <c r="I14" s="30">
        <f>E14/F14*100/100</f>
        <v>2.6222564205657614E-4</v>
      </c>
      <c r="J14" s="45">
        <v>2020</v>
      </c>
      <c r="K14" s="139" t="s">
        <v>30</v>
      </c>
      <c r="L14" s="237" t="s">
        <v>290</v>
      </c>
    </row>
    <row r="15" spans="1:14" ht="105">
      <c r="A15" s="339" t="s">
        <v>166</v>
      </c>
      <c r="B15" s="44">
        <v>42035314928.139999</v>
      </c>
      <c r="C15" s="37">
        <f t="shared" si="3"/>
        <v>42.035314928139996</v>
      </c>
      <c r="D15" s="38" t="s">
        <v>28</v>
      </c>
      <c r="E15" s="212">
        <v>1956440529.051569</v>
      </c>
      <c r="F15" s="44">
        <v>1090514966785.91</v>
      </c>
      <c r="G15" s="39">
        <f t="shared" ref="G15" si="5">F15/10^9</f>
        <v>1090.51496678591</v>
      </c>
      <c r="H15" s="38" t="s">
        <v>29</v>
      </c>
      <c r="I15" s="43">
        <f>E15/F15*100/100</f>
        <v>1.7940519741951031E-3</v>
      </c>
      <c r="J15" s="45">
        <v>2020</v>
      </c>
      <c r="K15" s="139" t="s">
        <v>291</v>
      </c>
      <c r="L15" s="282" t="s">
        <v>292</v>
      </c>
    </row>
    <row r="16" spans="1:14" ht="105" customHeight="1">
      <c r="A16" s="339" t="s">
        <v>174</v>
      </c>
      <c r="B16" s="50">
        <v>580824980</v>
      </c>
      <c r="C16" s="37">
        <f>B16/10^9</f>
        <v>0.58082498000000005</v>
      </c>
      <c r="D16" s="38" t="s">
        <v>176</v>
      </c>
      <c r="E16" s="212">
        <v>663416032.13662446</v>
      </c>
      <c r="F16" s="220">
        <v>121347533649.793</v>
      </c>
      <c r="G16" s="39">
        <f t="shared" ref="G16:G28" si="6">F16/10^9</f>
        <v>121.34753364979299</v>
      </c>
      <c r="H16" s="52" t="s">
        <v>29</v>
      </c>
      <c r="I16" s="43">
        <f>E16/F16</f>
        <v>5.4670747083433299E-3</v>
      </c>
      <c r="J16" s="45">
        <v>2020</v>
      </c>
      <c r="K16" s="139" t="s">
        <v>177</v>
      </c>
      <c r="L16" s="282" t="s">
        <v>293</v>
      </c>
    </row>
    <row r="17" spans="1:14" ht="60">
      <c r="A17" s="339" t="s">
        <v>225</v>
      </c>
      <c r="B17" s="44">
        <v>3967029610</v>
      </c>
      <c r="C17" s="37">
        <f t="shared" si="3"/>
        <v>3.96702961</v>
      </c>
      <c r="D17" s="38" t="s">
        <v>28</v>
      </c>
      <c r="E17" s="212">
        <v>57108322.320593104</v>
      </c>
      <c r="F17" s="236">
        <v>14156864916.471071</v>
      </c>
      <c r="G17" s="39">
        <f t="shared" si="6"/>
        <v>14.156864916471072</v>
      </c>
      <c r="H17" s="38" t="s">
        <v>29</v>
      </c>
      <c r="I17" s="43">
        <f>E17/F17*100/100</f>
        <v>4.0339667474081319E-3</v>
      </c>
      <c r="J17" s="45">
        <v>2020</v>
      </c>
      <c r="K17" s="139" t="s">
        <v>30</v>
      </c>
      <c r="L17" s="237" t="s">
        <v>294</v>
      </c>
    </row>
    <row r="18" spans="1:14" ht="63" customHeight="1">
      <c r="A18" s="339" t="s">
        <v>180</v>
      </c>
      <c r="B18" s="205">
        <v>49064419000</v>
      </c>
      <c r="C18" s="37">
        <f>B18/10^9</f>
        <v>49.064419000000001</v>
      </c>
      <c r="D18" s="38" t="s">
        <v>28</v>
      </c>
      <c r="E18" s="212">
        <v>35512259.951035626</v>
      </c>
      <c r="F18" s="209">
        <v>78930259068.527451</v>
      </c>
      <c r="G18" s="39">
        <f t="shared" si="6"/>
        <v>78.930259068527448</v>
      </c>
      <c r="H18" s="38" t="s">
        <v>29</v>
      </c>
      <c r="I18" s="43">
        <f>E18/F18*100/100</f>
        <v>4.4991946523580757E-4</v>
      </c>
      <c r="J18" s="45">
        <v>2020</v>
      </c>
      <c r="K18" s="139" t="s">
        <v>30</v>
      </c>
      <c r="L18" s="279" t="s">
        <v>295</v>
      </c>
    </row>
    <row r="19" spans="1:14" ht="63" customHeight="1">
      <c r="A19" s="339" t="s">
        <v>186</v>
      </c>
      <c r="B19" s="294">
        <v>3236064447</v>
      </c>
      <c r="C19" s="37">
        <f>B19/10^9</f>
        <v>3.236064447</v>
      </c>
      <c r="D19" s="38" t="s">
        <v>28</v>
      </c>
      <c r="E19" s="212">
        <v>94230182.855106562</v>
      </c>
      <c r="F19" s="209">
        <v>12678162359</v>
      </c>
      <c r="G19" s="39">
        <f t="shared" si="6"/>
        <v>12.678162359</v>
      </c>
      <c r="H19" s="38" t="s">
        <v>29</v>
      </c>
      <c r="I19" s="227">
        <f>E19/F19*100/100</f>
        <v>7.4324795807820089E-3</v>
      </c>
      <c r="J19" s="45">
        <v>2020</v>
      </c>
      <c r="K19" s="139" t="s">
        <v>188</v>
      </c>
      <c r="L19" s="279" t="s">
        <v>296</v>
      </c>
    </row>
    <row r="20" spans="1:14" ht="60">
      <c r="A20" s="339" t="s">
        <v>195</v>
      </c>
      <c r="B20" s="44">
        <v>103637853000</v>
      </c>
      <c r="C20" s="37">
        <f>B20/10^9</f>
        <v>103.63785300000001</v>
      </c>
      <c r="D20" s="38" t="s">
        <v>28</v>
      </c>
      <c r="E20" s="212">
        <v>640378315.41740572</v>
      </c>
      <c r="F20" s="50">
        <v>300425609206.1795</v>
      </c>
      <c r="G20" s="39">
        <f t="shared" si="6"/>
        <v>300.4256092061795</v>
      </c>
      <c r="H20" s="38" t="s">
        <v>29</v>
      </c>
      <c r="I20" s="43">
        <f>E20/F20*100/100</f>
        <v>2.1315703315356168E-3</v>
      </c>
      <c r="J20" s="45">
        <v>2020</v>
      </c>
      <c r="K20" s="139" t="s">
        <v>291</v>
      </c>
      <c r="L20" s="228" t="s">
        <v>297</v>
      </c>
    </row>
    <row r="21" spans="1:14" ht="141" customHeight="1">
      <c r="A21" s="339" t="s">
        <v>197</v>
      </c>
      <c r="B21" s="211">
        <v>2946456622</v>
      </c>
      <c r="C21" s="37">
        <f>B21/10^9</f>
        <v>2.9464566219999999</v>
      </c>
      <c r="D21" s="38" t="s">
        <v>28</v>
      </c>
      <c r="E21" s="212">
        <v>843063289.21531689</v>
      </c>
      <c r="F21" s="40">
        <v>201947603715.40918</v>
      </c>
      <c r="G21" s="39">
        <f t="shared" si="6"/>
        <v>201.94760371540917</v>
      </c>
      <c r="H21" s="38" t="s">
        <v>29</v>
      </c>
      <c r="I21" s="43">
        <f>E21/F21*100/100</f>
        <v>4.1746634954054115E-3</v>
      </c>
      <c r="J21" s="45">
        <v>2020</v>
      </c>
      <c r="K21" s="139" t="s">
        <v>298</v>
      </c>
      <c r="L21" s="281" t="s">
        <v>299</v>
      </c>
    </row>
    <row r="22" spans="1:14" ht="75">
      <c r="A22" s="339" t="s">
        <v>211</v>
      </c>
      <c r="B22" s="44">
        <v>302250265</v>
      </c>
      <c r="C22" s="37">
        <f t="shared" ref="C22" si="7">B22/10^9</f>
        <v>0.30225026500000002</v>
      </c>
      <c r="D22" s="38" t="s">
        <v>29</v>
      </c>
      <c r="E22" s="202" t="s">
        <v>22</v>
      </c>
      <c r="F22" s="44">
        <v>24930080000</v>
      </c>
      <c r="G22" s="39">
        <f t="shared" si="6"/>
        <v>24.93008</v>
      </c>
      <c r="H22" s="38" t="s">
        <v>29</v>
      </c>
      <c r="I22" s="43">
        <f>B22/F22*100/100</f>
        <v>1.212391877603281E-2</v>
      </c>
      <c r="J22" s="45">
        <v>2020</v>
      </c>
      <c r="K22" s="274" t="s">
        <v>30</v>
      </c>
      <c r="L22" s="228" t="s">
        <v>300</v>
      </c>
    </row>
    <row r="23" spans="1:14" ht="84.95" customHeight="1">
      <c r="A23" s="339" t="s">
        <v>217</v>
      </c>
      <c r="B23" s="44">
        <v>6314768929</v>
      </c>
      <c r="C23" s="37">
        <f t="shared" ref="C23:C28" si="8">B23/10^9</f>
        <v>6.3147689290000004</v>
      </c>
      <c r="D23" s="38" t="s">
        <v>28</v>
      </c>
      <c r="E23" s="202">
        <v>1683938381.0666666</v>
      </c>
      <c r="F23" s="40">
        <v>734271183954.88013</v>
      </c>
      <c r="G23" s="39">
        <f t="shared" si="6"/>
        <v>734.27118395488014</v>
      </c>
      <c r="H23" s="38" t="s">
        <v>29</v>
      </c>
      <c r="I23" s="43">
        <f>E23/F23*100/100</f>
        <v>2.2933466788070795E-3</v>
      </c>
      <c r="J23" s="45">
        <v>2020</v>
      </c>
      <c r="K23" s="274" t="s">
        <v>30</v>
      </c>
      <c r="L23" s="282" t="s">
        <v>301</v>
      </c>
    </row>
    <row r="24" spans="1:14" ht="113.25" customHeight="1">
      <c r="A24" s="342" t="s">
        <v>103</v>
      </c>
      <c r="B24" s="206">
        <v>26526895714</v>
      </c>
      <c r="C24" s="37">
        <f t="shared" si="8"/>
        <v>26.526895713999998</v>
      </c>
      <c r="D24" s="163" t="s">
        <v>28</v>
      </c>
      <c r="E24" s="200">
        <v>46086762.893137723</v>
      </c>
      <c r="F24" s="249">
        <v>24530513059</v>
      </c>
      <c r="G24" s="39">
        <f t="shared" si="6"/>
        <v>24.530513059</v>
      </c>
      <c r="H24" s="163" t="s">
        <v>29</v>
      </c>
      <c r="I24" s="207">
        <f>E24/F24</f>
        <v>1.8787525064107434E-3</v>
      </c>
      <c r="J24" s="208">
        <v>2020</v>
      </c>
      <c r="K24" s="274" t="s">
        <v>30</v>
      </c>
      <c r="L24" s="282" t="s">
        <v>302</v>
      </c>
    </row>
    <row r="25" spans="1:14" ht="84.95" customHeight="1">
      <c r="A25" s="342" t="s">
        <v>70</v>
      </c>
      <c r="B25" s="206">
        <v>4716444</v>
      </c>
      <c r="C25" s="259">
        <f t="shared" si="8"/>
        <v>4.7164440000000002E-3</v>
      </c>
      <c r="D25" s="163" t="s">
        <v>29</v>
      </c>
      <c r="E25" s="200" t="s">
        <v>22</v>
      </c>
      <c r="F25" s="249">
        <v>6883000000</v>
      </c>
      <c r="G25" s="39">
        <f t="shared" si="6"/>
        <v>6.883</v>
      </c>
      <c r="H25" s="163" t="s">
        <v>29</v>
      </c>
      <c r="I25" s="207">
        <f>B25/F25*100/100</f>
        <v>6.8523085863722219E-4</v>
      </c>
      <c r="J25" s="208">
        <v>2020</v>
      </c>
      <c r="K25" s="139" t="s">
        <v>30</v>
      </c>
      <c r="L25" s="344" t="s">
        <v>303</v>
      </c>
    </row>
    <row r="26" spans="1:14" ht="96.75" customHeight="1">
      <c r="A26" s="342" t="s">
        <v>249</v>
      </c>
      <c r="B26" s="206">
        <v>361223500</v>
      </c>
      <c r="C26" s="259">
        <f t="shared" si="8"/>
        <v>0.36122349999999998</v>
      </c>
      <c r="D26" s="163" t="s">
        <v>28</v>
      </c>
      <c r="E26" s="200">
        <v>128441491.88296197</v>
      </c>
      <c r="F26" s="249">
        <v>42538462678</v>
      </c>
      <c r="G26" s="39">
        <f t="shared" si="6"/>
        <v>42.538462678000002</v>
      </c>
      <c r="H26" s="163" t="s">
        <v>29</v>
      </c>
      <c r="I26" s="207">
        <f>E26/F26*100/100</f>
        <v>3.0194201622944215E-3</v>
      </c>
      <c r="J26" s="208">
        <v>2020</v>
      </c>
      <c r="K26" s="139" t="s">
        <v>30</v>
      </c>
      <c r="L26" s="344" t="s">
        <v>304</v>
      </c>
    </row>
    <row r="27" spans="1:14" ht="133.5" customHeight="1">
      <c r="A27" s="342" t="s">
        <v>305</v>
      </c>
      <c r="B27" s="249">
        <v>215502421726</v>
      </c>
      <c r="C27" s="250">
        <f t="shared" si="8"/>
        <v>215.50242172599999</v>
      </c>
      <c r="D27" s="251" t="s">
        <v>28</v>
      </c>
      <c r="E27" s="252">
        <v>57958040.515513919</v>
      </c>
      <c r="F27" s="206">
        <v>37605430214</v>
      </c>
      <c r="G27" s="253">
        <f t="shared" si="6"/>
        <v>37.605430214000002</v>
      </c>
      <c r="H27" s="254" t="s">
        <v>29</v>
      </c>
      <c r="I27" s="207">
        <f>E27/F27*100/100</f>
        <v>1.5412146646293895E-3</v>
      </c>
      <c r="J27" s="208">
        <v>2020</v>
      </c>
      <c r="K27" s="347" t="s">
        <v>30</v>
      </c>
      <c r="L27" s="282" t="s">
        <v>306</v>
      </c>
      <c r="M27" s="31"/>
      <c r="N27" s="31"/>
    </row>
    <row r="28" spans="1:14" ht="133.5" customHeight="1">
      <c r="A28" s="327" t="s">
        <v>87</v>
      </c>
      <c r="B28" s="92">
        <v>516346304</v>
      </c>
      <c r="C28" s="242">
        <f t="shared" si="8"/>
        <v>0.51634630400000003</v>
      </c>
      <c r="D28" s="243" t="s">
        <v>28</v>
      </c>
      <c r="E28" s="244">
        <v>28147824.689492069</v>
      </c>
      <c r="F28" s="245">
        <v>18110638619</v>
      </c>
      <c r="G28" s="246">
        <f t="shared" si="6"/>
        <v>18.110638618999999</v>
      </c>
      <c r="H28" s="247" t="s">
        <v>29</v>
      </c>
      <c r="I28" s="106">
        <f>E28/F28*100/100</f>
        <v>1.5542149165276803E-3</v>
      </c>
      <c r="J28" s="248">
        <v>2020</v>
      </c>
      <c r="K28" s="255" t="s">
        <v>30</v>
      </c>
      <c r="L28" s="279" t="s">
        <v>307</v>
      </c>
      <c r="M28" s="31"/>
      <c r="N28" s="31"/>
    </row>
    <row r="40" spans="1:6">
      <c r="A40" s="46"/>
      <c r="E40" s="46"/>
    </row>
    <row r="42" spans="1:6">
      <c r="A42" s="369"/>
      <c r="B42" s="369"/>
      <c r="E42" s="369"/>
      <c r="F42" s="369"/>
    </row>
    <row r="43" spans="1:6" ht="20.25">
      <c r="B43" s="63"/>
      <c r="C43" s="166"/>
      <c r="D43" s="115"/>
      <c r="F43" s="63"/>
    </row>
    <row r="44" spans="1:6">
      <c r="B44" s="63"/>
    </row>
    <row r="45" spans="1:6">
      <c r="B45" s="63"/>
      <c r="F45" s="63"/>
    </row>
    <row r="46" spans="1:6">
      <c r="B46" s="152"/>
    </row>
    <row r="47" spans="1:6">
      <c r="A47" s="369"/>
      <c r="B47" s="369"/>
    </row>
    <row r="48" spans="1:6">
      <c r="B48" s="63"/>
    </row>
    <row r="49" spans="1:2">
      <c r="A49" s="56"/>
      <c r="B49" s="63"/>
    </row>
    <row r="50" spans="1:2">
      <c r="B50" s="63"/>
    </row>
    <row r="51" spans="1:2">
      <c r="B51" s="63"/>
    </row>
  </sheetData>
  <mergeCells count="3">
    <mergeCell ref="A42:B42"/>
    <mergeCell ref="A47:B47"/>
    <mergeCell ref="E42:F42"/>
  </mergeCells>
  <hyperlinks>
    <hyperlink ref="K15" location="Mexico!A1" display="National budget documents, see this tab" xr:uid="{DBA7A4DC-9CE8-48FA-BA76-951FE5E9141E}"/>
    <hyperlink ref="K13" r:id="rId1" display="National budget document" xr:uid="{383E7692-834A-4FA4-B987-0A8A28C32A7B}"/>
    <hyperlink ref="K21" location="Peru!A1" display="National Budget Document, see this tab" xr:uid="{378AED5E-7D25-4483-B246-174DEE47852A}"/>
    <hyperlink ref="K7" r:id="rId2" xr:uid="{7C42C0EF-25BC-44D5-9410-F31FEA107A53}"/>
    <hyperlink ref="K5" r:id="rId3" display="National budget document" xr:uid="{960006FA-54A2-40B8-84F3-6996BE1938FC}"/>
    <hyperlink ref="K12" r:id="rId4" xr:uid="{ABF835E6-9022-497D-B9E6-DF800F9B6376}"/>
    <hyperlink ref="K14" r:id="rId5" xr:uid="{685E95A9-2C70-4E22-8D04-62451755050A}"/>
    <hyperlink ref="K10" r:id="rId6" xr:uid="{A032F901-EAE5-4C6D-BB5B-AC7804560B19}"/>
    <hyperlink ref="K4" r:id="rId7" display="National budget document" xr:uid="{2926E9E5-97D6-4DBB-8DFF-9BFC59405CCF}"/>
    <hyperlink ref="K8" r:id="rId8" display="National budget document " xr:uid="{A6BEC876-06D8-465A-838E-D34F6675CA07}"/>
    <hyperlink ref="K17" r:id="rId9" display="National budget document" xr:uid="{4FB3A545-F43C-401B-B341-316B164A3209}"/>
    <hyperlink ref="K20" location="Pakistan!A1" display="National budget documents, see this tab" xr:uid="{3A533281-9611-9A46-987B-AF5DF09385AA}"/>
    <hyperlink ref="K18" r:id="rId10" xr:uid="{03B3D872-1088-7043-92F6-F89AB008108F}"/>
    <hyperlink ref="K22" r:id="rId11" display="National budget document" xr:uid="{349A2127-E798-B04A-8755-E871C6B54C86}"/>
    <hyperlink ref="K16" r:id="rId12" xr:uid="{EF5FF4BB-1508-FD45-86BE-E4C68FFA1586}"/>
    <hyperlink ref="K27" r:id="rId13" display="National budget document" xr:uid="{45F5C64A-4BF3-4A4A-8128-AFF1ECA92188}"/>
    <hyperlink ref="K23" r:id="rId14" xr:uid="{7A99930B-7089-434E-A84F-260FD90665A3}"/>
    <hyperlink ref="K28" r:id="rId15" xr:uid="{C7DFAA06-62F8-40DD-A2B7-02FD42D43742}"/>
    <hyperlink ref="K25" r:id="rId16" display="National budget document" xr:uid="{5E95A680-2293-4C52-A15D-5A0130A8C4C1}"/>
    <hyperlink ref="K24" r:id="rId17" xr:uid="{018AAA4B-60CA-4FAF-BF61-4BF64D78F480}"/>
    <hyperlink ref="K26" r:id="rId18" xr:uid="{D8ED5D23-6E04-45F1-89A5-E4C833595B2B}"/>
    <hyperlink ref="K19" r:id="rId19" xr:uid="{AA9B749E-30BF-4ABB-B1EC-9F8AF94E773C}"/>
    <hyperlink ref="K11" r:id="rId20" xr:uid="{1871E593-262A-419B-BB6D-FAA83D41D531}"/>
    <hyperlink ref="K6" r:id="rId21" xr:uid="{E84EF6A7-D9E1-4494-AA1C-91E6F492D273}"/>
    <hyperlink ref="K9" r:id="rId22" xr:uid="{DAB3E82F-1882-45B1-8CD7-6D7D333455EF}"/>
    <hyperlink ref="K3" r:id="rId23" xr:uid="{4C9859A6-1648-4FE0-9C3E-F59EAAFD683B}"/>
    <hyperlink ref="K2" r:id="rId24" xr:uid="{DF5E73E1-6B32-482D-A93E-1EAAF7742401}"/>
  </hyperlinks>
  <pageMargins left="0.7" right="0.7" top="0.75" bottom="0.75" header="0.3" footer="0.3"/>
  <pageSetup paperSize="256" orientation="portrait" r:id="rId2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EC8D3-B590-1A45-BACA-AA3D16976355}">
  <dimension ref="A1:C8"/>
  <sheetViews>
    <sheetView workbookViewId="0">
      <selection activeCell="A5" sqref="A5"/>
    </sheetView>
  </sheetViews>
  <sheetFormatPr defaultColWidth="21.7109375" defaultRowHeight="15"/>
  <sheetData>
    <row r="1" spans="1:3">
      <c r="A1" s="77" t="s">
        <v>308</v>
      </c>
    </row>
    <row r="2" spans="1:3">
      <c r="A2" s="94" t="s">
        <v>309</v>
      </c>
      <c r="B2" s="94" t="s">
        <v>310</v>
      </c>
      <c r="C2" s="94" t="s">
        <v>15</v>
      </c>
    </row>
    <row r="3" spans="1:3" ht="30">
      <c r="A3" s="35" t="s">
        <v>512</v>
      </c>
      <c r="B3" s="213">
        <v>77529605000</v>
      </c>
      <c r="C3" s="95" t="s">
        <v>30</v>
      </c>
    </row>
    <row r="4" spans="1:3">
      <c r="A4" s="128" t="s">
        <v>312</v>
      </c>
      <c r="B4" s="129">
        <f>SUM(B1:B3)</f>
        <v>77529605000</v>
      </c>
      <c r="C4" s="100"/>
    </row>
    <row r="5" spans="1:3" ht="30">
      <c r="A5" s="99" t="s">
        <v>313</v>
      </c>
      <c r="B5">
        <v>126.77679999999999</v>
      </c>
      <c r="C5" s="101"/>
    </row>
    <row r="6" spans="1:3">
      <c r="A6" s="98" t="s">
        <v>314</v>
      </c>
      <c r="B6" s="131">
        <f>B4/B5</f>
        <v>611544107.43921602</v>
      </c>
      <c r="C6" s="101"/>
    </row>
    <row r="7" spans="1:3">
      <c r="A7" s="98" t="s">
        <v>10</v>
      </c>
      <c r="B7" s="204">
        <v>145743722826.25845</v>
      </c>
      <c r="C7" s="101"/>
    </row>
    <row r="8" spans="1:3">
      <c r="A8" s="98" t="s">
        <v>315</v>
      </c>
      <c r="B8" s="89">
        <f>B6/B7*100/100</f>
        <v>4.1960236474008535E-3</v>
      </c>
      <c r="C8" s="101"/>
    </row>
  </sheetData>
  <hyperlinks>
    <hyperlink ref="C3" r:id="rId1" xr:uid="{F7EC2245-EB3E-4224-A748-A57A55746E6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7339A-98D9-8044-80FE-0B450A84DCF7}">
  <dimension ref="A1:D7"/>
  <sheetViews>
    <sheetView workbookViewId="0">
      <selection activeCell="C3" sqref="C3"/>
    </sheetView>
  </sheetViews>
  <sheetFormatPr defaultColWidth="24.85546875" defaultRowHeight="15"/>
  <sheetData>
    <row r="1" spans="1:4">
      <c r="A1" s="77" t="s">
        <v>316</v>
      </c>
    </row>
    <row r="2" spans="1:4">
      <c r="A2" s="94" t="s">
        <v>317</v>
      </c>
      <c r="B2" s="94" t="s">
        <v>310</v>
      </c>
      <c r="C2" s="94" t="s">
        <v>15</v>
      </c>
    </row>
    <row r="3" spans="1:4" ht="30">
      <c r="A3" s="35" t="s">
        <v>318</v>
      </c>
      <c r="B3" s="219">
        <v>59400000000</v>
      </c>
      <c r="C3" s="3" t="s">
        <v>30</v>
      </c>
      <c r="D3" t="s">
        <v>319</v>
      </c>
    </row>
    <row r="4" spans="1:4" ht="30">
      <c r="A4" s="35" t="s">
        <v>313</v>
      </c>
      <c r="B4" s="1">
        <v>578.25878028011095</v>
      </c>
      <c r="C4" s="1"/>
    </row>
    <row r="5" spans="1:4">
      <c r="A5" s="61" t="s">
        <v>314</v>
      </c>
      <c r="B5" s="48">
        <f>B3/B4</f>
        <v>102722175.65157661</v>
      </c>
      <c r="C5" s="1"/>
    </row>
    <row r="6" spans="1:4">
      <c r="A6" s="61" t="s">
        <v>10</v>
      </c>
      <c r="B6" s="47">
        <v>50241368243.631424</v>
      </c>
      <c r="C6" s="1"/>
    </row>
    <row r="7" spans="1:4">
      <c r="A7" s="61" t="s">
        <v>315</v>
      </c>
      <c r="B7" s="223">
        <f>B5/B6*100/100</f>
        <v>2.0445736102061201E-3</v>
      </c>
      <c r="C7" s="1"/>
    </row>
  </sheetData>
  <hyperlinks>
    <hyperlink ref="C3" r:id="rId1" xr:uid="{25875DD1-5F09-8442-9BE9-F5EC5770FE0F}"/>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A68F7-3F7D-43D3-ADEB-8BB5B8F82EE3}">
  <dimension ref="A1:E21"/>
  <sheetViews>
    <sheetView workbookViewId="0"/>
  </sheetViews>
  <sheetFormatPr defaultColWidth="8.85546875" defaultRowHeight="15"/>
  <cols>
    <col min="1" max="1" width="24" customWidth="1"/>
    <col min="2" max="2" width="21.7109375" customWidth="1"/>
    <col min="3" max="3" width="20.42578125" customWidth="1"/>
    <col min="4" max="4" width="18.28515625" customWidth="1"/>
    <col min="5" max="5" width="18.42578125" customWidth="1"/>
  </cols>
  <sheetData>
    <row r="1" spans="1:5">
      <c r="A1" s="77" t="s">
        <v>320</v>
      </c>
    </row>
    <row r="2" spans="1:5">
      <c r="A2" s="94" t="s">
        <v>321</v>
      </c>
      <c r="B2" s="94" t="s">
        <v>310</v>
      </c>
      <c r="C2" s="94" t="s">
        <v>15</v>
      </c>
    </row>
    <row r="3" spans="1:5" ht="32.25" customHeight="1">
      <c r="A3" s="42" t="s">
        <v>520</v>
      </c>
      <c r="B3" s="40">
        <f>1.561*10^9</f>
        <v>1561000000</v>
      </c>
      <c r="C3" s="41" t="s">
        <v>188</v>
      </c>
    </row>
    <row r="4" spans="1:5">
      <c r="A4" s="35" t="s">
        <v>522</v>
      </c>
      <c r="B4" s="24">
        <f>3.095*10^9</f>
        <v>3095000000</v>
      </c>
      <c r="C4" s="127"/>
    </row>
    <row r="5" spans="1:5" ht="30">
      <c r="A5" s="35" t="s">
        <v>521</v>
      </c>
      <c r="B5" s="24">
        <f>0.477*10^9</f>
        <v>477000000</v>
      </c>
      <c r="C5" s="127"/>
    </row>
    <row r="6" spans="1:5">
      <c r="A6" s="128" t="s">
        <v>325</v>
      </c>
      <c r="B6" s="129">
        <f>SUM(B3:B5)</f>
        <v>5133000000</v>
      </c>
      <c r="C6" s="100"/>
    </row>
    <row r="7" spans="1:5" ht="30">
      <c r="A7" s="99" t="s">
        <v>313</v>
      </c>
      <c r="B7">
        <v>574.29454964905597</v>
      </c>
      <c r="C7" s="101"/>
    </row>
    <row r="8" spans="1:5">
      <c r="A8" s="98" t="s">
        <v>314</v>
      </c>
      <c r="B8" s="131">
        <f>B6/B7</f>
        <v>8937922.1919078119</v>
      </c>
      <c r="C8" s="101"/>
    </row>
    <row r="9" spans="1:5">
      <c r="A9" s="98" t="s">
        <v>10</v>
      </c>
      <c r="B9" s="204">
        <v>15651545208.87711</v>
      </c>
      <c r="C9" s="101"/>
    </row>
    <row r="10" spans="1:5">
      <c r="A10" s="98" t="s">
        <v>315</v>
      </c>
      <c r="B10" s="89">
        <f>B8/B9*100/100</f>
        <v>5.7105685557733165E-4</v>
      </c>
      <c r="C10" s="101"/>
    </row>
    <row r="12" spans="1:5">
      <c r="A12" t="s">
        <v>326</v>
      </c>
    </row>
    <row r="13" spans="1:5">
      <c r="A13" s="94" t="s">
        <v>321</v>
      </c>
      <c r="B13" s="94" t="s">
        <v>327</v>
      </c>
      <c r="C13" s="94" t="s">
        <v>328</v>
      </c>
      <c r="D13" s="94" t="s">
        <v>329</v>
      </c>
      <c r="E13" s="94" t="s">
        <v>330</v>
      </c>
    </row>
    <row r="14" spans="1:5">
      <c r="A14" s="141" t="s">
        <v>322</v>
      </c>
      <c r="B14" s="134">
        <f>1.101*10^9</f>
        <v>1101000000</v>
      </c>
      <c r="C14" s="134">
        <f>0.456*10^9</f>
        <v>456000000</v>
      </c>
      <c r="D14" s="134">
        <f>0.004*10^9</f>
        <v>4000000</v>
      </c>
      <c r="E14" s="110">
        <f t="shared" ref="E14:E19" si="0">B14+C14+D14</f>
        <v>1561000000</v>
      </c>
    </row>
    <row r="15" spans="1:5">
      <c r="A15" s="132" t="s">
        <v>331</v>
      </c>
      <c r="B15" s="133">
        <f>B14/E14*100/100</f>
        <v>0.70531710442024353</v>
      </c>
      <c r="C15" s="133">
        <f>C14/E14*100/100</f>
        <v>0.29212043561819345</v>
      </c>
      <c r="D15" s="133">
        <f>D14/E14*100/100</f>
        <v>2.5624599615631004E-3</v>
      </c>
      <c r="E15" s="111">
        <f t="shared" si="0"/>
        <v>1</v>
      </c>
    </row>
    <row r="16" spans="1:5">
      <c r="A16" s="141" t="s">
        <v>323</v>
      </c>
      <c r="B16" s="110">
        <f>1.816*10^9</f>
        <v>1816000000</v>
      </c>
      <c r="C16" s="93">
        <f>0.75*10^9</f>
        <v>750000000</v>
      </c>
      <c r="D16" s="67">
        <f>0.528*10^9</f>
        <v>528000000</v>
      </c>
      <c r="E16" s="135">
        <f t="shared" si="0"/>
        <v>3094000000</v>
      </c>
    </row>
    <row r="17" spans="1:5">
      <c r="A17" s="132" t="s">
        <v>331</v>
      </c>
      <c r="B17" s="111">
        <f>B16/E16*100/100</f>
        <v>0.5869424692954105</v>
      </c>
      <c r="C17" s="111">
        <f>C16/E16*100/100</f>
        <v>0.24240465416936005</v>
      </c>
      <c r="D17" s="111">
        <f>D16/E16*100/100</f>
        <v>0.17065287653522948</v>
      </c>
      <c r="E17" s="111">
        <f t="shared" si="0"/>
        <v>1</v>
      </c>
    </row>
    <row r="18" spans="1:5">
      <c r="A18" s="141" t="s">
        <v>324</v>
      </c>
      <c r="B18" s="67">
        <f>0.299*10^9</f>
        <v>299000000</v>
      </c>
      <c r="C18" s="67">
        <f>0.178*10^9</f>
        <v>178000000</v>
      </c>
      <c r="D18" s="67">
        <f>0.001*10^9</f>
        <v>1000000</v>
      </c>
      <c r="E18" s="136">
        <f t="shared" si="0"/>
        <v>478000000</v>
      </c>
    </row>
    <row r="19" spans="1:5">
      <c r="A19" s="132" t="s">
        <v>331</v>
      </c>
      <c r="B19" s="137">
        <f>B18/E18*100/100</f>
        <v>0.62552301255230125</v>
      </c>
      <c r="C19" s="137">
        <f>C18/E18*100/100</f>
        <v>0.37238493723849364</v>
      </c>
      <c r="D19" s="137">
        <f>D18/E18*100/100</f>
        <v>2.0920502092050207E-3</v>
      </c>
      <c r="E19" s="138">
        <f t="shared" si="0"/>
        <v>0.99999999999999989</v>
      </c>
    </row>
    <row r="20" spans="1:5">
      <c r="A20" s="70" t="s">
        <v>332</v>
      </c>
      <c r="B20" s="134">
        <f>B14+B16+B18</f>
        <v>3216000000</v>
      </c>
      <c r="C20" s="134">
        <f>C14+C16+C18</f>
        <v>1384000000</v>
      </c>
      <c r="D20" s="134">
        <f>D14+D16+D18</f>
        <v>533000000</v>
      </c>
      <c r="E20" s="67">
        <f>E14+E16+E18</f>
        <v>5133000000</v>
      </c>
    </row>
    <row r="21" spans="1:5">
      <c r="A21" s="70" t="s">
        <v>333</v>
      </c>
      <c r="B21" s="111">
        <f>B20/E20*100/100</f>
        <v>0.62653419053185266</v>
      </c>
      <c r="C21" s="111">
        <f>C20/E20*100/100</f>
        <v>0.26962789791544906</v>
      </c>
      <c r="D21" s="111">
        <f>D20/E20*100/100</f>
        <v>0.10383791155269823</v>
      </c>
      <c r="E21" s="111">
        <f>E20/E20*100/100</f>
        <v>1</v>
      </c>
    </row>
  </sheetData>
  <hyperlinks>
    <hyperlink ref="C3" r:id="rId1" xr:uid="{5C507CCA-BDFC-4BD0-98DB-7623ECD06833}"/>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A88EB-1DA4-448B-A002-812466CE48EE}">
  <dimension ref="A1:G22"/>
  <sheetViews>
    <sheetView workbookViewId="0">
      <selection activeCell="A12" sqref="A12:XFD22"/>
    </sheetView>
  </sheetViews>
  <sheetFormatPr defaultColWidth="20.85546875" defaultRowHeight="15"/>
  <cols>
    <col min="1" max="1" width="26" customWidth="1"/>
  </cols>
  <sheetData>
    <row r="1" spans="1:7">
      <c r="A1" s="77" t="s">
        <v>320</v>
      </c>
    </row>
    <row r="2" spans="1:7">
      <c r="A2" s="94" t="s">
        <v>321</v>
      </c>
      <c r="B2" s="94" t="s">
        <v>310</v>
      </c>
      <c r="C2" s="94" t="s">
        <v>15</v>
      </c>
    </row>
    <row r="3" spans="1:7" ht="30">
      <c r="A3" s="1" t="s">
        <v>525</v>
      </c>
      <c r="B3" s="13">
        <v>1077785532</v>
      </c>
      <c r="C3" s="41" t="s">
        <v>188</v>
      </c>
    </row>
    <row r="4" spans="1:7" ht="30">
      <c r="A4" s="35" t="s">
        <v>526</v>
      </c>
      <c r="B4" s="13">
        <v>2621717498</v>
      </c>
      <c r="C4" s="350"/>
    </row>
    <row r="5" spans="1:7">
      <c r="A5" s="1" t="s">
        <v>527</v>
      </c>
      <c r="B5" s="13">
        <v>315000000</v>
      </c>
      <c r="C5" s="127"/>
    </row>
    <row r="6" spans="1:7">
      <c r="A6" s="61" t="s">
        <v>335</v>
      </c>
      <c r="B6" s="140">
        <f>SUM(B3:B5)</f>
        <v>4014503030</v>
      </c>
      <c r="C6" s="100"/>
    </row>
    <row r="7" spans="1:7" ht="30">
      <c r="A7" s="99" t="s">
        <v>313</v>
      </c>
      <c r="B7" s="64">
        <v>1915.0461760000001</v>
      </c>
      <c r="C7" s="101"/>
    </row>
    <row r="8" spans="1:7">
      <c r="A8" s="98" t="s">
        <v>314</v>
      </c>
      <c r="B8" s="131">
        <f>B6/B7</f>
        <v>2096295.6822196229</v>
      </c>
      <c r="C8" s="101"/>
    </row>
    <row r="9" spans="1:7">
      <c r="A9" s="98" t="s">
        <v>10</v>
      </c>
      <c r="B9" s="123">
        <v>2649680261</v>
      </c>
      <c r="C9" s="101"/>
    </row>
    <row r="10" spans="1:7">
      <c r="A10" s="98" t="s">
        <v>315</v>
      </c>
      <c r="B10" s="89">
        <f>B8/B9*100/100</f>
        <v>7.9115043164810855E-4</v>
      </c>
      <c r="C10" s="101"/>
    </row>
    <row r="12" spans="1:7" hidden="1">
      <c r="A12" t="s">
        <v>326</v>
      </c>
    </row>
    <row r="13" spans="1:7" hidden="1">
      <c r="A13" s="94" t="s">
        <v>321</v>
      </c>
      <c r="B13" s="94" t="s">
        <v>327</v>
      </c>
      <c r="C13" s="94" t="s">
        <v>328</v>
      </c>
      <c r="D13" s="94" t="s">
        <v>336</v>
      </c>
      <c r="E13" s="94" t="s">
        <v>337</v>
      </c>
      <c r="F13" s="146" t="s">
        <v>338</v>
      </c>
      <c r="G13" s="65" t="s">
        <v>330</v>
      </c>
    </row>
    <row r="14" spans="1:7" hidden="1">
      <c r="A14" s="70" t="s">
        <v>339</v>
      </c>
      <c r="B14" s="134">
        <v>818745680</v>
      </c>
      <c r="C14" s="134">
        <v>206318915</v>
      </c>
      <c r="D14" s="134">
        <v>1109759</v>
      </c>
      <c r="E14" s="143">
        <v>51611178</v>
      </c>
      <c r="F14" s="142"/>
      <c r="G14" s="67">
        <f>B14+C14+D14+E14</f>
        <v>1077785532</v>
      </c>
    </row>
    <row r="15" spans="1:7" hidden="1">
      <c r="A15" s="66" t="s">
        <v>331</v>
      </c>
      <c r="B15" s="148">
        <f>B14/G14*100/100</f>
        <v>0.75965547475914719</v>
      </c>
      <c r="C15" s="149">
        <f>C14/G14*100/100</f>
        <v>0.19142854387471955</v>
      </c>
      <c r="D15" s="149">
        <f>D14/G14*100/100</f>
        <v>1.0296658908945161E-3</v>
      </c>
      <c r="E15" s="149">
        <f>E14/G14*100/100</f>
        <v>4.7886315475238722E-2</v>
      </c>
      <c r="F15" s="142"/>
      <c r="G15" s="111">
        <f>B15+C15+D15+E15</f>
        <v>0.99999999999999989</v>
      </c>
    </row>
    <row r="16" spans="1:7" hidden="1">
      <c r="A16" s="70" t="s">
        <v>323</v>
      </c>
      <c r="B16" s="134">
        <v>1528238218</v>
      </c>
      <c r="C16" s="93">
        <v>553479280</v>
      </c>
      <c r="D16" s="67"/>
      <c r="E16" s="143">
        <v>100000000</v>
      </c>
      <c r="F16" s="147">
        <v>500000000</v>
      </c>
      <c r="G16" s="67">
        <f>B16+C16+E16+F16</f>
        <v>2681717498</v>
      </c>
    </row>
    <row r="17" spans="1:7" hidden="1">
      <c r="A17" s="66" t="s">
        <v>331</v>
      </c>
      <c r="B17" s="111">
        <f>B16/G16*100/100</f>
        <v>0.56987293372241699</v>
      </c>
      <c r="C17" s="111">
        <f>C16/G16*100/100</f>
        <v>0.20638985292551498</v>
      </c>
      <c r="D17" s="111"/>
      <c r="E17" s="144">
        <f>E16/G16*100/100</f>
        <v>3.7289535558677998E-2</v>
      </c>
      <c r="F17" s="150">
        <f>F16/G16*100/100</f>
        <v>0.18644767779339</v>
      </c>
      <c r="G17" s="111">
        <f>B17+C17+E17+F17</f>
        <v>0.99999999999999989</v>
      </c>
    </row>
    <row r="18" spans="1:7" hidden="1">
      <c r="A18" s="70" t="s">
        <v>334</v>
      </c>
      <c r="B18" s="67"/>
      <c r="C18" s="67"/>
      <c r="D18" s="67"/>
      <c r="E18" s="145">
        <v>315000000</v>
      </c>
      <c r="F18" s="142"/>
      <c r="G18" s="67">
        <f>E18</f>
        <v>315000000</v>
      </c>
    </row>
    <row r="19" spans="1:7" hidden="1">
      <c r="A19" s="66" t="s">
        <v>331</v>
      </c>
      <c r="B19" s="133"/>
      <c r="C19" s="133"/>
      <c r="D19" s="133"/>
      <c r="E19" s="111">
        <v>1</v>
      </c>
      <c r="F19" s="142"/>
      <c r="G19" s="111">
        <v>1</v>
      </c>
    </row>
    <row r="20" spans="1:7" hidden="1">
      <c r="A20" s="70" t="s">
        <v>332</v>
      </c>
      <c r="B20" s="134">
        <f>B14+B16</f>
        <v>2346983898</v>
      </c>
      <c r="C20" s="134">
        <f>C14+C16</f>
        <v>759798195</v>
      </c>
      <c r="D20" s="134">
        <f>D14</f>
        <v>1109759</v>
      </c>
      <c r="E20" s="67">
        <f>E14+E16+E18</f>
        <v>466611178</v>
      </c>
      <c r="F20" s="147">
        <f>F16</f>
        <v>500000000</v>
      </c>
      <c r="G20" s="67">
        <f>G14+G16+G18</f>
        <v>4074503030</v>
      </c>
    </row>
    <row r="21" spans="1:7" hidden="1">
      <c r="A21" s="70" t="s">
        <v>333</v>
      </c>
      <c r="B21" s="111">
        <f>B20/G20*100/100</f>
        <v>0.5760172174911844</v>
      </c>
      <c r="C21" s="111">
        <f>C20/G20*100/100</f>
        <v>0.18647628665525867</v>
      </c>
      <c r="D21" s="133">
        <f>D20/G20*100/100</f>
        <v>2.7236671364065716E-4</v>
      </c>
      <c r="E21" s="111">
        <f>E20/G20*100/100</f>
        <v>0.11451977690638752</v>
      </c>
      <c r="F21" s="111">
        <f>F20/G20*100/100</f>
        <v>0.12271435223352871</v>
      </c>
      <c r="G21" s="66"/>
    </row>
    <row r="22" spans="1:7" hidden="1"/>
  </sheetData>
  <hyperlinks>
    <hyperlink ref="C3" r:id="rId1" xr:uid="{B1493FFF-ECDC-4DE6-B37B-EAD1BD2037C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ED8D8-792D-413D-BBB8-E252FAF9121E}">
  <dimension ref="A1:C10"/>
  <sheetViews>
    <sheetView workbookViewId="0">
      <selection activeCell="C3" sqref="C3"/>
    </sheetView>
  </sheetViews>
  <sheetFormatPr defaultColWidth="18.7109375" defaultRowHeight="15"/>
  <cols>
    <col min="2" max="2" width="19.7109375" bestFit="1" customWidth="1"/>
  </cols>
  <sheetData>
    <row r="1" spans="1:3">
      <c r="A1" s="77" t="s">
        <v>320</v>
      </c>
    </row>
    <row r="2" spans="1:3">
      <c r="A2" s="94" t="s">
        <v>321</v>
      </c>
      <c r="B2" s="94" t="s">
        <v>310</v>
      </c>
      <c r="C2" s="94" t="s">
        <v>15</v>
      </c>
    </row>
    <row r="3" spans="1:3" ht="60">
      <c r="A3" s="97" t="s">
        <v>538</v>
      </c>
      <c r="B3" s="239">
        <f>12409725*10^3</f>
        <v>12409725000</v>
      </c>
      <c r="C3" s="41" t="s">
        <v>111</v>
      </c>
    </row>
    <row r="4" spans="1:3" ht="90">
      <c r="A4" s="97" t="s">
        <v>539</v>
      </c>
      <c r="B4" s="158">
        <f>32036186*10^3</f>
        <v>32036186000</v>
      </c>
      <c r="C4" s="349"/>
    </row>
    <row r="5" spans="1:3">
      <c r="A5" s="98" t="s">
        <v>340</v>
      </c>
      <c r="B5" s="158">
        <f>B3+B4</f>
        <v>44445911000</v>
      </c>
      <c r="C5" s="66"/>
    </row>
    <row r="6" spans="1:3" ht="30">
      <c r="A6" s="99" t="s">
        <v>313</v>
      </c>
      <c r="B6" s="69">
        <v>575.58600449999994</v>
      </c>
      <c r="C6" s="66"/>
    </row>
    <row r="7" spans="1:3">
      <c r="A7" s="98" t="s">
        <v>314</v>
      </c>
      <c r="B7" s="104">
        <f>B5/B6</f>
        <v>77218540.153020695</v>
      </c>
      <c r="C7" s="66"/>
    </row>
    <row r="8" spans="1:3">
      <c r="A8" s="141" t="s">
        <v>10</v>
      </c>
      <c r="B8" s="241">
        <v>40773241212</v>
      </c>
      <c r="C8" s="81"/>
    </row>
    <row r="9" spans="1:3">
      <c r="A9" s="70" t="s">
        <v>315</v>
      </c>
      <c r="B9" s="89">
        <f>B7/B8*100/100</f>
        <v>1.893853367004202E-3</v>
      </c>
      <c r="C9" s="66"/>
    </row>
    <row r="10" spans="1:3">
      <c r="A10" s="240"/>
      <c r="B10" s="149"/>
    </row>
  </sheetData>
  <hyperlinks>
    <hyperlink ref="C3" r:id="rId1" xr:uid="{3C781103-8BF4-4A0D-A138-C5B39232DDC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5AB04-9E69-4619-9B6C-6C8F79D54586}">
  <dimension ref="A1:C8"/>
  <sheetViews>
    <sheetView workbookViewId="0">
      <selection activeCell="B13" sqref="B13"/>
    </sheetView>
  </sheetViews>
  <sheetFormatPr defaultColWidth="25.140625" defaultRowHeight="15"/>
  <sheetData>
    <row r="1" spans="1:3">
      <c r="A1" s="77" t="s">
        <v>320</v>
      </c>
    </row>
    <row r="2" spans="1:3" ht="18" customHeight="1">
      <c r="A2" s="94" t="s">
        <v>321</v>
      </c>
      <c r="B2" s="94" t="s">
        <v>310</v>
      </c>
      <c r="C2" s="94" t="s">
        <v>15</v>
      </c>
    </row>
    <row r="3" spans="1:3" ht="33.75" customHeight="1">
      <c r="A3" s="97" t="s">
        <v>529</v>
      </c>
      <c r="B3" s="92">
        <v>4781205724788</v>
      </c>
      <c r="C3" s="100" t="s">
        <v>30</v>
      </c>
    </row>
    <row r="4" spans="1:3">
      <c r="A4" s="98" t="s">
        <v>341</v>
      </c>
      <c r="B4" s="67">
        <v>4781205724788</v>
      </c>
      <c r="C4" s="101"/>
    </row>
    <row r="5" spans="1:3" ht="30">
      <c r="A5" s="99" t="s">
        <v>313</v>
      </c>
      <c r="B5" s="69">
        <v>3693.2758330000001</v>
      </c>
      <c r="C5" s="101"/>
    </row>
    <row r="6" spans="1:3">
      <c r="A6" s="98" t="s">
        <v>314</v>
      </c>
      <c r="B6" s="104">
        <f>B4/B5</f>
        <v>1294570441.250874</v>
      </c>
      <c r="C6" s="101"/>
    </row>
    <row r="7" spans="1:3">
      <c r="A7" s="98" t="s">
        <v>10</v>
      </c>
      <c r="B7" s="12">
        <v>270150956772.56732</v>
      </c>
      <c r="C7" s="101"/>
    </row>
    <row r="8" spans="1:3">
      <c r="A8" s="98" t="s">
        <v>315</v>
      </c>
      <c r="B8" s="89">
        <f>B6/B7*100/100</f>
        <v>4.7920261201989276E-3</v>
      </c>
      <c r="C8" s="101"/>
    </row>
  </sheetData>
  <hyperlinks>
    <hyperlink ref="C3" r:id="rId1" xr:uid="{2909C716-8BAF-4190-8934-3D55C9E9C94F}"/>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3A039-C620-4A7D-9CFC-CB6FE02B6AA4}">
  <dimension ref="A1:D16"/>
  <sheetViews>
    <sheetView workbookViewId="0">
      <selection activeCell="A10" sqref="A10:XFD16"/>
    </sheetView>
  </sheetViews>
  <sheetFormatPr defaultColWidth="20.85546875" defaultRowHeight="15"/>
  <sheetData>
    <row r="1" spans="1:4">
      <c r="A1" s="77" t="s">
        <v>320</v>
      </c>
    </row>
    <row r="2" spans="1:4">
      <c r="A2" s="94" t="s">
        <v>321</v>
      </c>
      <c r="B2" s="94" t="s">
        <v>310</v>
      </c>
      <c r="C2" s="94" t="s">
        <v>15</v>
      </c>
    </row>
    <row r="3" spans="1:4" ht="30">
      <c r="A3" s="97" t="s">
        <v>342</v>
      </c>
      <c r="B3" s="157">
        <v>472677000000</v>
      </c>
      <c r="C3" s="95" t="s">
        <v>111</v>
      </c>
    </row>
    <row r="4" spans="1:4">
      <c r="A4" s="98" t="s">
        <v>343</v>
      </c>
      <c r="B4" s="50">
        <v>472677000000</v>
      </c>
      <c r="C4" s="119"/>
    </row>
    <row r="5" spans="1:4" ht="30">
      <c r="A5" s="99" t="s">
        <v>313</v>
      </c>
      <c r="B5" s="151">
        <v>584.90085499999998</v>
      </c>
      <c r="C5" s="156"/>
    </row>
    <row r="6" spans="1:4">
      <c r="A6" s="98" t="s">
        <v>314</v>
      </c>
      <c r="B6" s="155">
        <f>B4/B5</f>
        <v>808131832.87276959</v>
      </c>
      <c r="C6" s="66"/>
      <c r="D6" s="154"/>
    </row>
    <row r="7" spans="1:4">
      <c r="A7" s="98" t="s">
        <v>10</v>
      </c>
      <c r="B7" s="123">
        <v>62395610764</v>
      </c>
      <c r="C7" s="119"/>
      <c r="D7" s="152"/>
    </row>
    <row r="8" spans="1:4">
      <c r="A8" s="98" t="s">
        <v>315</v>
      </c>
      <c r="B8" s="89">
        <f>B6/B7*100/100</f>
        <v>1.2951741684673633E-2</v>
      </c>
      <c r="C8" s="101"/>
    </row>
    <row r="10" spans="1:4" hidden="1">
      <c r="A10" s="77" t="s">
        <v>344</v>
      </c>
    </row>
    <row r="11" spans="1:4" hidden="1">
      <c r="A11" s="94" t="s">
        <v>345</v>
      </c>
      <c r="B11" s="94" t="s">
        <v>346</v>
      </c>
      <c r="C11" s="153" t="s">
        <v>347</v>
      </c>
    </row>
    <row r="12" spans="1:4" hidden="1">
      <c r="A12" s="66" t="s">
        <v>348</v>
      </c>
      <c r="B12" s="133">
        <v>0.82199999999999995</v>
      </c>
    </row>
    <row r="13" spans="1:4" hidden="1">
      <c r="A13" s="66" t="s">
        <v>328</v>
      </c>
      <c r="B13" s="133">
        <v>0.104</v>
      </c>
    </row>
    <row r="14" spans="1:4" hidden="1">
      <c r="A14" s="66" t="s">
        <v>329</v>
      </c>
      <c r="B14" s="133">
        <v>1.9E-2</v>
      </c>
    </row>
    <row r="15" spans="1:4" hidden="1">
      <c r="A15" s="66" t="s">
        <v>349</v>
      </c>
      <c r="B15" s="133">
        <v>5.5E-2</v>
      </c>
    </row>
    <row r="16" spans="1:4" hidden="1">
      <c r="A16" s="70" t="s">
        <v>330</v>
      </c>
      <c r="B16" s="114">
        <f>SUM(B12:B15)</f>
        <v>1</v>
      </c>
    </row>
  </sheetData>
  <hyperlinks>
    <hyperlink ref="C3" r:id="rId1" xr:uid="{4F45FD9A-D0EB-412B-878F-B3A7E921CA52}"/>
    <hyperlink ref="C11" r:id="rId2" xr:uid="{8278A439-3BE4-4D8E-A4EB-F9878F7B02A1}"/>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DBE37-D717-4499-8722-95A848312315}">
  <dimension ref="A1:C9"/>
  <sheetViews>
    <sheetView workbookViewId="0">
      <selection activeCell="C3" sqref="C3"/>
    </sheetView>
  </sheetViews>
  <sheetFormatPr defaultColWidth="18.42578125" defaultRowHeight="15"/>
  <cols>
    <col min="2" max="2" width="19.7109375" bestFit="1" customWidth="1"/>
  </cols>
  <sheetData>
    <row r="1" spans="1:3">
      <c r="A1" s="77" t="s">
        <v>350</v>
      </c>
    </row>
    <row r="2" spans="1:3">
      <c r="A2" s="94" t="s">
        <v>321</v>
      </c>
      <c r="B2" s="94" t="s">
        <v>310</v>
      </c>
      <c r="C2" s="94" t="s">
        <v>15</v>
      </c>
    </row>
    <row r="3" spans="1:3" ht="45">
      <c r="A3" s="97" t="s">
        <v>311</v>
      </c>
      <c r="B3" s="157">
        <v>71000000000</v>
      </c>
      <c r="C3" s="95" t="s">
        <v>541</v>
      </c>
    </row>
    <row r="4" spans="1:3">
      <c r="A4" s="98" t="s">
        <v>340</v>
      </c>
      <c r="B4" s="157">
        <v>71000000000</v>
      </c>
      <c r="C4" s="119"/>
    </row>
    <row r="5" spans="1:3" ht="30">
      <c r="A5" s="99" t="s">
        <v>313</v>
      </c>
      <c r="B5" s="64">
        <v>575.58600449999994</v>
      </c>
      <c r="C5" s="156"/>
    </row>
    <row r="6" spans="1:3">
      <c r="A6" s="98" t="s">
        <v>314</v>
      </c>
      <c r="B6" s="155">
        <f>B4/B5</f>
        <v>123352547.56876217</v>
      </c>
      <c r="C6" s="66"/>
    </row>
    <row r="7" spans="1:3">
      <c r="A7" s="98" t="s">
        <v>10</v>
      </c>
      <c r="B7" s="123">
        <v>62982768372</v>
      </c>
      <c r="C7" s="119"/>
    </row>
    <row r="8" spans="1:3">
      <c r="A8" s="141" t="s">
        <v>315</v>
      </c>
      <c r="B8" s="238">
        <f>B6/B7*100/100</f>
        <v>1.9585126338079561E-3</v>
      </c>
      <c r="C8" s="156"/>
    </row>
    <row r="9" spans="1:3" ht="30">
      <c r="A9" s="177" t="s">
        <v>351</v>
      </c>
      <c r="B9" s="133">
        <v>8.9999999999999993E-3</v>
      </c>
      <c r="C9" s="66"/>
    </row>
  </sheetData>
  <hyperlinks>
    <hyperlink ref="C3" r:id="rId1" xr:uid="{BF21DD7D-4EB6-482E-875B-BD403516D9EE}"/>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24FB9-B4AF-4CCD-AAE9-861349FCD8C2}">
  <dimension ref="A1:C9"/>
  <sheetViews>
    <sheetView workbookViewId="0">
      <selection activeCell="C3" sqref="C3"/>
    </sheetView>
  </sheetViews>
  <sheetFormatPr defaultColWidth="18.42578125" defaultRowHeight="15"/>
  <cols>
    <col min="2" max="2" width="20.85546875" bestFit="1" customWidth="1"/>
  </cols>
  <sheetData>
    <row r="1" spans="1:3">
      <c r="A1" s="77" t="s">
        <v>352</v>
      </c>
    </row>
    <row r="2" spans="1:3">
      <c r="A2" s="94" t="s">
        <v>321</v>
      </c>
      <c r="B2" s="94" t="s">
        <v>310</v>
      </c>
      <c r="C2" s="94" t="s">
        <v>15</v>
      </c>
    </row>
    <row r="3" spans="1:3" ht="75">
      <c r="A3" s="97" t="s">
        <v>542</v>
      </c>
      <c r="B3" s="92">
        <v>26985456207</v>
      </c>
      <c r="C3" s="73" t="s">
        <v>30</v>
      </c>
    </row>
    <row r="4" spans="1:3" ht="30">
      <c r="A4" s="97" t="s">
        <v>543</v>
      </c>
      <c r="B4" s="67">
        <v>195895572839</v>
      </c>
      <c r="C4" s="73"/>
    </row>
    <row r="5" spans="1:3">
      <c r="A5" s="98" t="s">
        <v>353</v>
      </c>
      <c r="B5" s="92">
        <f>B3+B4</f>
        <v>222881029046</v>
      </c>
      <c r="C5" s="66"/>
    </row>
    <row r="6" spans="1:3" ht="30">
      <c r="A6" s="99" t="s">
        <v>313</v>
      </c>
      <c r="B6" s="69">
        <v>1851.1221619999999</v>
      </c>
      <c r="C6" s="66"/>
    </row>
    <row r="7" spans="1:3">
      <c r="A7" s="98" t="s">
        <v>314</v>
      </c>
      <c r="B7" s="104">
        <f>B5/B6</f>
        <v>120403198.46054548</v>
      </c>
      <c r="C7" s="66"/>
    </row>
    <row r="8" spans="1:3">
      <c r="A8" s="98" t="s">
        <v>10</v>
      </c>
      <c r="B8" s="93">
        <v>48716961865</v>
      </c>
      <c r="C8" s="66"/>
    </row>
    <row r="9" spans="1:3" ht="30">
      <c r="A9" s="112" t="s">
        <v>315</v>
      </c>
      <c r="B9" s="89">
        <f>B7/B8*100/100</f>
        <v>2.4714841371716867E-3</v>
      </c>
      <c r="C9" s="66"/>
    </row>
  </sheetData>
  <hyperlinks>
    <hyperlink ref="C3" r:id="rId1" xr:uid="{E98287E8-3864-42F5-B213-6422DDC13A95}"/>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4D705-E90D-4893-ABFB-BE5D8F66A40E}">
  <dimension ref="A1:C6"/>
  <sheetViews>
    <sheetView workbookViewId="0">
      <selection activeCell="C3" sqref="C3"/>
    </sheetView>
  </sheetViews>
  <sheetFormatPr defaultColWidth="19.42578125" defaultRowHeight="15"/>
  <cols>
    <col min="2" max="2" width="19.7109375" bestFit="1" customWidth="1"/>
  </cols>
  <sheetData>
    <row r="1" spans="1:3">
      <c r="A1" s="77" t="s">
        <v>308</v>
      </c>
    </row>
    <row r="2" spans="1:3">
      <c r="A2" s="94" t="s">
        <v>309</v>
      </c>
      <c r="B2" s="94" t="s">
        <v>310</v>
      </c>
      <c r="C2" s="94" t="s">
        <v>15</v>
      </c>
    </row>
    <row r="3" spans="1:3" ht="30">
      <c r="A3" s="224" t="s">
        <v>354</v>
      </c>
      <c r="B3" s="244">
        <v>546220000</v>
      </c>
      <c r="C3" s="258" t="s">
        <v>517</v>
      </c>
    </row>
    <row r="4" spans="1:3">
      <c r="A4" s="98" t="s">
        <v>314</v>
      </c>
      <c r="B4" s="244">
        <v>546220000</v>
      </c>
      <c r="C4" s="66"/>
    </row>
    <row r="5" spans="1:3">
      <c r="A5" s="98" t="s">
        <v>10</v>
      </c>
      <c r="B5" s="93">
        <v>99291124000</v>
      </c>
      <c r="C5" s="66"/>
    </row>
    <row r="6" spans="1:3">
      <c r="A6" s="98" t="s">
        <v>315</v>
      </c>
      <c r="B6" s="89">
        <f>B4/B5*100/100</f>
        <v>5.5011966628557866E-3</v>
      </c>
      <c r="C6" s="66"/>
    </row>
  </sheetData>
  <hyperlinks>
    <hyperlink ref="C3" r:id="rId1" xr:uid="{E51DB69D-2F6E-425A-9822-783B485C5411}"/>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76138-2104-4B86-B724-B67D95A49CA3}">
  <dimension ref="A1:C14"/>
  <sheetViews>
    <sheetView workbookViewId="0">
      <selection activeCell="A10" sqref="A10:XFD14"/>
    </sheetView>
  </sheetViews>
  <sheetFormatPr defaultColWidth="18.42578125" defaultRowHeight="15"/>
  <cols>
    <col min="1" max="1" width="20.140625" customWidth="1"/>
    <col min="2" max="2" width="19.7109375" bestFit="1" customWidth="1"/>
  </cols>
  <sheetData>
    <row r="1" spans="1:3">
      <c r="A1" s="77" t="s">
        <v>320</v>
      </c>
    </row>
    <row r="2" spans="1:3">
      <c r="A2" s="94" t="s">
        <v>321</v>
      </c>
      <c r="B2" s="94" t="s">
        <v>310</v>
      </c>
      <c r="C2" s="94" t="s">
        <v>15</v>
      </c>
    </row>
    <row r="3" spans="1:3" ht="30">
      <c r="A3" s="97" t="s">
        <v>355</v>
      </c>
      <c r="B3" s="92">
        <v>356743004.10000002</v>
      </c>
      <c r="C3" s="100" t="s">
        <v>30</v>
      </c>
    </row>
    <row r="4" spans="1:3">
      <c r="A4" s="98" t="s">
        <v>356</v>
      </c>
      <c r="B4" s="92">
        <v>356743004.10000002</v>
      </c>
      <c r="C4" s="101"/>
    </row>
    <row r="5" spans="1:3" ht="30">
      <c r="A5" s="99" t="s">
        <v>313</v>
      </c>
      <c r="B5" s="69">
        <v>5.5957083330000001</v>
      </c>
      <c r="C5" s="101"/>
    </row>
    <row r="6" spans="1:3">
      <c r="A6" s="98" t="s">
        <v>314</v>
      </c>
      <c r="B6" s="104">
        <f>B4/B5</f>
        <v>63752966.178768136</v>
      </c>
      <c r="C6" s="101"/>
    </row>
    <row r="7" spans="1:3">
      <c r="A7" s="98" t="s">
        <v>10</v>
      </c>
      <c r="B7" s="93">
        <v>70043095503</v>
      </c>
      <c r="C7" s="101"/>
    </row>
    <row r="8" spans="1:3" ht="30">
      <c r="A8" s="112" t="s">
        <v>315</v>
      </c>
      <c r="B8" s="89">
        <f>B6/B7*100/100</f>
        <v>9.1019629730724203E-4</v>
      </c>
      <c r="C8" s="101"/>
    </row>
    <row r="10" spans="1:3" ht="30.75" hidden="1" customHeight="1">
      <c r="A10" s="94" t="s">
        <v>345</v>
      </c>
      <c r="B10" s="94" t="s">
        <v>357</v>
      </c>
      <c r="C10" s="94" t="s">
        <v>346</v>
      </c>
    </row>
    <row r="11" spans="1:3" hidden="1">
      <c r="A11" s="66" t="s">
        <v>358</v>
      </c>
      <c r="B11" s="110">
        <v>253486299.30000001</v>
      </c>
      <c r="C11" s="111">
        <f>B11/B14*100/100</f>
        <v>0.71055717088506265</v>
      </c>
    </row>
    <row r="12" spans="1:3" hidden="1">
      <c r="A12" s="66" t="s">
        <v>328</v>
      </c>
      <c r="B12" s="110">
        <v>67505226</v>
      </c>
      <c r="C12" s="111">
        <f>B12/B14*100/100</f>
        <v>0.18922648892257812</v>
      </c>
    </row>
    <row r="13" spans="1:3" hidden="1">
      <c r="A13" s="66" t="s">
        <v>359</v>
      </c>
      <c r="B13" s="110">
        <v>35751478.200000003</v>
      </c>
      <c r="C13" s="111">
        <f>B13/B14*100/100</f>
        <v>0.10021634019235924</v>
      </c>
    </row>
    <row r="14" spans="1:3" hidden="1">
      <c r="A14" s="70" t="s">
        <v>330</v>
      </c>
      <c r="B14" s="113">
        <f>SUM(B11:B13)</f>
        <v>356743003.5</v>
      </c>
      <c r="C14" s="114">
        <v>1</v>
      </c>
    </row>
  </sheetData>
  <hyperlinks>
    <hyperlink ref="C3" r:id="rId1" xr:uid="{7CF297F2-8AF9-4761-91EA-A1D6654BBC61}"/>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0F626-2CA3-4A5C-942E-E6DF573BC629}">
  <dimension ref="A1:D31"/>
  <sheetViews>
    <sheetView topLeftCell="A2" workbookViewId="0">
      <selection activeCell="A13" sqref="A13:XFD31"/>
    </sheetView>
  </sheetViews>
  <sheetFormatPr defaultColWidth="8.85546875" defaultRowHeight="15"/>
  <cols>
    <col min="1" max="2" width="27.7109375" customWidth="1"/>
    <col min="3" max="3" width="46" customWidth="1"/>
    <col min="4" max="4" width="16" customWidth="1"/>
  </cols>
  <sheetData>
    <row r="1" spans="1:4">
      <c r="A1" s="77" t="s">
        <v>360</v>
      </c>
    </row>
    <row r="2" spans="1:4">
      <c r="A2" s="65" t="s">
        <v>321</v>
      </c>
      <c r="B2" s="65" t="s">
        <v>361</v>
      </c>
      <c r="C2" s="65" t="s">
        <v>15</v>
      </c>
    </row>
    <row r="3" spans="1:4" ht="30">
      <c r="A3" s="71" t="s">
        <v>362</v>
      </c>
      <c r="B3" s="72">
        <v>8276467475188</v>
      </c>
      <c r="C3" s="73" t="s">
        <v>363</v>
      </c>
      <c r="D3" s="74" t="s">
        <v>364</v>
      </c>
    </row>
    <row r="4" spans="1:4">
      <c r="A4" s="66" t="s">
        <v>365</v>
      </c>
      <c r="B4" s="67">
        <v>539600000000</v>
      </c>
      <c r="C4" s="66"/>
    </row>
    <row r="5" spans="1:4">
      <c r="A5" s="66" t="s">
        <v>366</v>
      </c>
      <c r="B5" s="67">
        <v>124000000000</v>
      </c>
      <c r="C5" s="66"/>
    </row>
    <row r="6" spans="1:4">
      <c r="A6" s="66" t="s">
        <v>367</v>
      </c>
      <c r="B6" s="67">
        <v>6346271982000</v>
      </c>
      <c r="C6" s="66"/>
    </row>
    <row r="7" spans="1:4">
      <c r="A7" s="70" t="s">
        <v>368</v>
      </c>
      <c r="B7" s="68">
        <f>SUM(B3:B6)</f>
        <v>15286339457188</v>
      </c>
      <c r="C7" s="66"/>
    </row>
    <row r="8" spans="1:4">
      <c r="A8" s="66" t="s">
        <v>369</v>
      </c>
      <c r="B8" s="69">
        <v>14147.67136</v>
      </c>
      <c r="C8" s="66"/>
    </row>
    <row r="9" spans="1:4">
      <c r="A9" s="80" t="s">
        <v>314</v>
      </c>
      <c r="B9" s="88">
        <f>B7/B8</f>
        <v>1080484488.8048065</v>
      </c>
      <c r="C9" s="81"/>
    </row>
    <row r="10" spans="1:4">
      <c r="A10" s="70" t="s">
        <v>10</v>
      </c>
      <c r="B10" s="78">
        <v>1119100000000</v>
      </c>
      <c r="C10" s="66"/>
    </row>
    <row r="11" spans="1:4">
      <c r="A11" s="70" t="s">
        <v>315</v>
      </c>
      <c r="B11" s="89">
        <f>B9/B10*100/100</f>
        <v>9.6549413707872978E-4</v>
      </c>
      <c r="C11" s="66"/>
    </row>
    <row r="13" spans="1:4" hidden="1">
      <c r="A13" s="77" t="s">
        <v>370</v>
      </c>
    </row>
    <row r="14" spans="1:4" hidden="1">
      <c r="A14" s="65" t="s">
        <v>321</v>
      </c>
      <c r="B14" s="65" t="s">
        <v>361</v>
      </c>
      <c r="C14" s="65" t="s">
        <v>15</v>
      </c>
    </row>
    <row r="15" spans="1:4" ht="30" hidden="1">
      <c r="A15" s="71" t="s">
        <v>362</v>
      </c>
      <c r="B15" s="72">
        <v>8276467475188</v>
      </c>
      <c r="C15" s="73" t="s">
        <v>363</v>
      </c>
      <c r="D15" s="74" t="s">
        <v>364</v>
      </c>
    </row>
    <row r="16" spans="1:4" hidden="1">
      <c r="A16" s="66" t="s">
        <v>365</v>
      </c>
      <c r="B16" s="67">
        <v>539600000000</v>
      </c>
      <c r="C16" s="66"/>
    </row>
    <row r="17" spans="1:3" hidden="1">
      <c r="A17" s="66" t="s">
        <v>366</v>
      </c>
      <c r="B17" s="67">
        <v>124000000000</v>
      </c>
      <c r="C17" s="66"/>
    </row>
    <row r="18" spans="1:3" hidden="1">
      <c r="A18" s="70" t="s">
        <v>368</v>
      </c>
      <c r="B18" s="68">
        <f>SUM(B15:B17)</f>
        <v>8940067475188</v>
      </c>
      <c r="C18" s="66"/>
    </row>
    <row r="19" spans="1:3" hidden="1">
      <c r="A19" s="81" t="s">
        <v>369</v>
      </c>
      <c r="B19" s="82">
        <v>14147.67136</v>
      </c>
      <c r="C19" s="81"/>
    </row>
    <row r="20" spans="1:3" hidden="1">
      <c r="A20" s="70" t="s">
        <v>314</v>
      </c>
      <c r="B20" s="76">
        <f>B18/B19</f>
        <v>631910881.14079571</v>
      </c>
      <c r="C20" s="66"/>
    </row>
    <row r="21" spans="1:3" hidden="1">
      <c r="A21" s="70" t="s">
        <v>10</v>
      </c>
      <c r="B21" s="78">
        <v>1119100000000</v>
      </c>
      <c r="C21" s="66"/>
    </row>
    <row r="22" spans="1:3" hidden="1">
      <c r="A22" s="70" t="s">
        <v>315</v>
      </c>
      <c r="B22" s="79">
        <f>B20/B21*100/100</f>
        <v>5.6465988842891227E-4</v>
      </c>
      <c r="C22" s="66"/>
    </row>
    <row r="23" spans="1:3" hidden="1"/>
    <row r="24" spans="1:3" hidden="1">
      <c r="A24" s="77" t="s">
        <v>371</v>
      </c>
    </row>
    <row r="25" spans="1:3" hidden="1">
      <c r="A25" s="65" t="s">
        <v>372</v>
      </c>
      <c r="B25" s="65" t="s">
        <v>310</v>
      </c>
      <c r="C25" s="65" t="s">
        <v>15</v>
      </c>
    </row>
    <row r="26" spans="1:3" hidden="1">
      <c r="A26" s="86" t="s">
        <v>373</v>
      </c>
      <c r="B26" s="83">
        <v>154107600000000</v>
      </c>
      <c r="C26" s="84" t="s">
        <v>374</v>
      </c>
    </row>
    <row r="27" spans="1:3" hidden="1">
      <c r="A27" s="69" t="s">
        <v>375</v>
      </c>
      <c r="B27" s="69">
        <v>14582.20347</v>
      </c>
      <c r="C27" s="66"/>
    </row>
    <row r="28" spans="1:3" hidden="1">
      <c r="A28" s="86" t="s">
        <v>376</v>
      </c>
      <c r="B28" s="85">
        <v>10568197073</v>
      </c>
      <c r="C28" s="66"/>
    </row>
    <row r="29" spans="1:3" hidden="1">
      <c r="A29" s="69" t="s">
        <v>377</v>
      </c>
      <c r="B29" s="85">
        <v>1059054842712</v>
      </c>
      <c r="C29" s="66"/>
    </row>
    <row r="30" spans="1:3" ht="30" hidden="1">
      <c r="A30" s="87" t="s">
        <v>378</v>
      </c>
      <c r="B30" s="90">
        <v>9.9799999999999993E-3</v>
      </c>
      <c r="C30" s="66"/>
    </row>
    <row r="31" spans="1:3" hidden="1"/>
  </sheetData>
  <hyperlinks>
    <hyperlink ref="D3" r:id="rId1" xr:uid="{BDA18663-388D-4651-A464-B40E56A038BB}"/>
    <hyperlink ref="D15" r:id="rId2" xr:uid="{AFFC27FC-F082-487C-8D92-F14D17D3A136}"/>
    <hyperlink ref="C26" r:id="rId3" display="https://data-apbn.kemenkeu.go.id/lang/en/post/15/belanja-pemerintah-pusat-menurut-fungsi" xr:uid="{F4828BE8-C9EF-4026-ACD2-1CD6AF649B95}"/>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1746A-4F24-4545-849B-E5331A23F88F}">
  <dimension ref="A1:E11"/>
  <sheetViews>
    <sheetView workbookViewId="0">
      <selection activeCell="D3" sqref="D3"/>
    </sheetView>
  </sheetViews>
  <sheetFormatPr defaultColWidth="18.42578125" defaultRowHeight="15"/>
  <cols>
    <col min="2" max="2" width="19.7109375" bestFit="1" customWidth="1"/>
    <col min="3" max="3" width="23.85546875" customWidth="1"/>
  </cols>
  <sheetData>
    <row r="1" spans="1:5">
      <c r="A1" s="77" t="s">
        <v>379</v>
      </c>
    </row>
    <row r="2" spans="1:5" ht="19.5" customHeight="1">
      <c r="A2" s="94" t="s">
        <v>321</v>
      </c>
      <c r="B2" s="94" t="s">
        <v>310</v>
      </c>
      <c r="C2" s="94" t="s">
        <v>15</v>
      </c>
    </row>
    <row r="3" spans="1:5" ht="61.5" customHeight="1">
      <c r="A3" s="165" t="s">
        <v>380</v>
      </c>
      <c r="B3" s="168">
        <v>9105331</v>
      </c>
      <c r="C3" s="117" t="s">
        <v>381</v>
      </c>
      <c r="D3" s="100" t="s">
        <v>30</v>
      </c>
      <c r="E3" s="167"/>
    </row>
    <row r="4" spans="1:5" ht="90">
      <c r="A4" s="97" t="s">
        <v>382</v>
      </c>
      <c r="B4" s="169">
        <v>12949054000</v>
      </c>
      <c r="C4" s="117" t="s">
        <v>383</v>
      </c>
    </row>
    <row r="5" spans="1:5" ht="45">
      <c r="A5" s="97" t="s">
        <v>384</v>
      </c>
      <c r="B5" s="170">
        <f>1602869-170804</f>
        <v>1432065</v>
      </c>
      <c r="C5" s="117" t="s">
        <v>385</v>
      </c>
    </row>
    <row r="6" spans="1:5" ht="30">
      <c r="A6" s="97" t="s">
        <v>386</v>
      </c>
      <c r="B6" s="170">
        <v>3703503</v>
      </c>
      <c r="C6" s="117" t="s">
        <v>387</v>
      </c>
    </row>
    <row r="7" spans="1:5">
      <c r="A7" s="98" t="s">
        <v>388</v>
      </c>
      <c r="B7" s="171">
        <f>SUM(B3:B6)</f>
        <v>12963294899</v>
      </c>
      <c r="C7" s="66"/>
    </row>
    <row r="8" spans="1:5" ht="30">
      <c r="A8" s="99" t="s">
        <v>313</v>
      </c>
      <c r="B8" s="172">
        <v>3787.754058</v>
      </c>
      <c r="C8" s="66"/>
    </row>
    <row r="9" spans="1:5">
      <c r="A9" s="98" t="s">
        <v>314</v>
      </c>
      <c r="B9" s="155">
        <f>B7/B8</f>
        <v>3422422.5492203273</v>
      </c>
      <c r="C9" s="66"/>
    </row>
    <row r="10" spans="1:5">
      <c r="A10" s="98" t="s">
        <v>10</v>
      </c>
      <c r="B10" s="173">
        <v>13051441203</v>
      </c>
      <c r="C10" s="66"/>
    </row>
    <row r="11" spans="1:5" ht="30">
      <c r="A11" s="112" t="s">
        <v>315</v>
      </c>
      <c r="B11" s="174">
        <f>B9/B10*100/100</f>
        <v>2.6222564205657614E-4</v>
      </c>
      <c r="C11" s="66"/>
    </row>
  </sheetData>
  <hyperlinks>
    <hyperlink ref="D3" r:id="rId1" xr:uid="{819D84D4-9A18-430B-B599-A4480237A4A7}"/>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7C457-CA49-45DD-8465-68752D1B046C}">
  <dimension ref="A1:C37"/>
  <sheetViews>
    <sheetView topLeftCell="A11" zoomScale="90" zoomScaleNormal="90" workbookViewId="0">
      <selection activeCell="B37" sqref="B37"/>
    </sheetView>
  </sheetViews>
  <sheetFormatPr defaultColWidth="8.85546875" defaultRowHeight="15"/>
  <cols>
    <col min="1" max="1" width="35.140625" customWidth="1"/>
    <col min="2" max="2" width="35" customWidth="1"/>
    <col min="3" max="3" width="26" customWidth="1"/>
  </cols>
  <sheetData>
    <row r="1" spans="1:3">
      <c r="A1" s="32" t="s">
        <v>321</v>
      </c>
      <c r="B1" s="32" t="s">
        <v>389</v>
      </c>
      <c r="C1" s="33" t="s">
        <v>15</v>
      </c>
    </row>
    <row r="2" spans="1:3">
      <c r="A2" s="1" t="s">
        <v>390</v>
      </c>
      <c r="B2" s="13">
        <f>67305.1*10^6</f>
        <v>67305100000.000008</v>
      </c>
      <c r="C2" s="54" t="s">
        <v>391</v>
      </c>
    </row>
    <row r="3" spans="1:3">
      <c r="A3" s="1" t="s">
        <v>392</v>
      </c>
      <c r="B3" s="48">
        <v>6631419288</v>
      </c>
      <c r="C3" s="54" t="s">
        <v>393</v>
      </c>
    </row>
    <row r="4" spans="1:3">
      <c r="A4" s="1" t="s">
        <v>394</v>
      </c>
      <c r="B4" s="48">
        <v>3936184710</v>
      </c>
      <c r="C4" s="54" t="s">
        <v>395</v>
      </c>
    </row>
    <row r="5" spans="1:3">
      <c r="A5" s="1" t="s">
        <v>396</v>
      </c>
      <c r="B5" s="48">
        <v>2287699787</v>
      </c>
      <c r="C5" s="60" t="s">
        <v>397</v>
      </c>
    </row>
    <row r="6" spans="1:3">
      <c r="A6" s="1" t="s">
        <v>398</v>
      </c>
      <c r="B6" s="48">
        <v>2253600000</v>
      </c>
      <c r="C6" s="54" t="s">
        <v>399</v>
      </c>
    </row>
    <row r="7" spans="1:3">
      <c r="A7" s="1" t="s">
        <v>400</v>
      </c>
      <c r="B7" s="48">
        <v>1895400865</v>
      </c>
      <c r="C7" s="54" t="s">
        <v>401</v>
      </c>
    </row>
    <row r="8" spans="1:3">
      <c r="A8" s="1" t="s">
        <v>402</v>
      </c>
      <c r="B8" s="48">
        <v>1853223740</v>
      </c>
      <c r="C8" s="54" t="s">
        <v>403</v>
      </c>
    </row>
    <row r="9" spans="1:3">
      <c r="A9" s="1" t="s">
        <v>404</v>
      </c>
      <c r="B9" s="48">
        <v>1791188642</v>
      </c>
      <c r="C9" s="54" t="s">
        <v>405</v>
      </c>
    </row>
    <row r="10" spans="1:3">
      <c r="A10" s="1" t="s">
        <v>406</v>
      </c>
      <c r="B10" s="48">
        <v>1438592600</v>
      </c>
      <c r="C10" s="54" t="s">
        <v>393</v>
      </c>
    </row>
    <row r="11" spans="1:3">
      <c r="A11" s="1" t="s">
        <v>407</v>
      </c>
      <c r="B11" s="48">
        <v>1316503084</v>
      </c>
      <c r="C11" s="54" t="s">
        <v>408</v>
      </c>
    </row>
    <row r="12" spans="1:3">
      <c r="A12" s="1" t="s">
        <v>409</v>
      </c>
      <c r="B12" s="48">
        <v>1209521750</v>
      </c>
      <c r="C12" s="54" t="s">
        <v>410</v>
      </c>
    </row>
    <row r="13" spans="1:3">
      <c r="A13" s="1" t="s">
        <v>411</v>
      </c>
      <c r="B13" s="48">
        <v>1000000000</v>
      </c>
      <c r="C13" s="54" t="s">
        <v>393</v>
      </c>
    </row>
    <row r="14" spans="1:3">
      <c r="A14" s="1" t="s">
        <v>412</v>
      </c>
      <c r="B14" s="48">
        <v>965052105.53999996</v>
      </c>
      <c r="C14" s="54" t="s">
        <v>413</v>
      </c>
    </row>
    <row r="15" spans="1:3">
      <c r="A15" s="1" t="s">
        <v>414</v>
      </c>
      <c r="B15" s="48">
        <v>949545336</v>
      </c>
      <c r="C15" s="54" t="s">
        <v>415</v>
      </c>
    </row>
    <row r="16" spans="1:3">
      <c r="A16" s="1" t="s">
        <v>416</v>
      </c>
      <c r="B16" s="48">
        <v>900000000</v>
      </c>
      <c r="C16" s="54" t="s">
        <v>393</v>
      </c>
    </row>
    <row r="17" spans="1:3">
      <c r="A17" s="1" t="s">
        <v>417</v>
      </c>
      <c r="B17" s="48">
        <v>869475865</v>
      </c>
      <c r="C17" s="54" t="s">
        <v>418</v>
      </c>
    </row>
    <row r="18" spans="1:3">
      <c r="A18" s="1" t="s">
        <v>419</v>
      </c>
      <c r="B18" s="48">
        <v>851772900</v>
      </c>
      <c r="C18" s="54" t="s">
        <v>420</v>
      </c>
    </row>
    <row r="19" spans="1:3">
      <c r="A19" s="1" t="s">
        <v>421</v>
      </c>
      <c r="B19" s="48">
        <v>828737148</v>
      </c>
      <c r="C19" s="54" t="s">
        <v>422</v>
      </c>
    </row>
    <row r="20" spans="1:3">
      <c r="A20" s="1" t="s">
        <v>423</v>
      </c>
      <c r="B20" s="48">
        <v>708595785</v>
      </c>
      <c r="C20" s="54" t="s">
        <v>424</v>
      </c>
    </row>
    <row r="21" spans="1:3">
      <c r="A21" s="1" t="s">
        <v>425</v>
      </c>
      <c r="B21" s="48">
        <v>701685772</v>
      </c>
      <c r="C21" s="54" t="s">
        <v>426</v>
      </c>
    </row>
    <row r="22" spans="1:3">
      <c r="A22" s="1" t="s">
        <v>427</v>
      </c>
      <c r="B22" s="48">
        <v>611036980</v>
      </c>
      <c r="C22" s="54" t="s">
        <v>428</v>
      </c>
    </row>
    <row r="23" spans="1:3">
      <c r="A23" s="1" t="s">
        <v>429</v>
      </c>
      <c r="B23" s="48">
        <v>610045000</v>
      </c>
      <c r="C23" s="54" t="s">
        <v>401</v>
      </c>
    </row>
    <row r="24" spans="1:3">
      <c r="A24" s="1" t="s">
        <v>430</v>
      </c>
      <c r="B24" s="47">
        <v>535530743</v>
      </c>
      <c r="C24" s="54" t="s">
        <v>431</v>
      </c>
    </row>
    <row r="25" spans="1:3">
      <c r="A25" s="1" t="s">
        <v>432</v>
      </c>
      <c r="B25" s="47">
        <v>498569396</v>
      </c>
      <c r="C25" s="54" t="s">
        <v>391</v>
      </c>
    </row>
    <row r="26" spans="1:3">
      <c r="A26" s="1" t="s">
        <v>433</v>
      </c>
      <c r="B26" s="48">
        <v>468166894</v>
      </c>
      <c r="C26" s="54" t="s">
        <v>434</v>
      </c>
    </row>
    <row r="27" spans="1:3">
      <c r="A27" s="1" t="s">
        <v>435</v>
      </c>
      <c r="B27" s="47">
        <v>460000000</v>
      </c>
      <c r="C27" s="54" t="s">
        <v>436</v>
      </c>
    </row>
    <row r="28" spans="1:3">
      <c r="A28" s="1" t="s">
        <v>437</v>
      </c>
      <c r="B28" s="48">
        <v>385950000</v>
      </c>
      <c r="C28" s="54" t="s">
        <v>438</v>
      </c>
    </row>
    <row r="29" spans="1:3">
      <c r="A29" s="1" t="s">
        <v>439</v>
      </c>
      <c r="B29" s="48">
        <v>368080000</v>
      </c>
      <c r="C29" s="54" t="s">
        <v>424</v>
      </c>
    </row>
    <row r="30" spans="1:3">
      <c r="A30" s="1" t="s">
        <v>440</v>
      </c>
      <c r="B30" s="48">
        <v>348065318.60000002</v>
      </c>
      <c r="C30" s="54" t="s">
        <v>393</v>
      </c>
    </row>
    <row r="31" spans="1:3">
      <c r="A31" s="1" t="s">
        <v>441</v>
      </c>
      <c r="B31" s="48">
        <v>323771219</v>
      </c>
      <c r="C31" s="54" t="s">
        <v>442</v>
      </c>
    </row>
    <row r="32" spans="1:3">
      <c r="A32" s="1" t="s">
        <v>443</v>
      </c>
      <c r="B32" s="48">
        <v>216000000</v>
      </c>
      <c r="C32" s="54" t="s">
        <v>420</v>
      </c>
    </row>
    <row r="33" spans="1:3">
      <c r="A33" s="57" t="s">
        <v>330</v>
      </c>
      <c r="B33" s="58">
        <f>SUM(B2:B32)</f>
        <v>104518514928.14</v>
      </c>
      <c r="C33" s="53"/>
    </row>
    <row r="34" spans="1:3">
      <c r="A34" s="1" t="s">
        <v>313</v>
      </c>
      <c r="B34" s="1">
        <v>21.485608330000002</v>
      </c>
    </row>
    <row r="35" spans="1:3">
      <c r="A35" s="61" t="s">
        <v>314</v>
      </c>
      <c r="B35" s="62">
        <f>B33/B34</f>
        <v>4864582529.9813604</v>
      </c>
    </row>
    <row r="36" spans="1:3">
      <c r="A36" s="56"/>
    </row>
    <row r="37" spans="1:3" ht="66.75" customHeight="1">
      <c r="A37" s="59" t="s">
        <v>444</v>
      </c>
    </row>
  </sheetData>
  <hyperlinks>
    <hyperlink ref="C3" r:id="rId1" xr:uid="{6373A3EE-1D59-45A1-81F7-3C07E2E354B9}"/>
    <hyperlink ref="C4" r:id="rId2" xr:uid="{9695EB85-F535-4A04-8E80-AF6FFE7B1706}"/>
    <hyperlink ref="C5" r:id="rId3" xr:uid="{43F03AF5-3A73-4438-808F-A59DDFF8F7FC}"/>
    <hyperlink ref="C6" r:id="rId4" xr:uid="{C2B8A0D5-4F45-4B50-B953-22C9CC2EAC05}"/>
    <hyperlink ref="C7" r:id="rId5" xr:uid="{C16C9599-9C39-4F32-9F4F-A61804D74CC8}"/>
    <hyperlink ref="C8" r:id="rId6" xr:uid="{CF28E43E-F30C-47A5-87C4-33DB6B93740D}"/>
    <hyperlink ref="C9" r:id="rId7" xr:uid="{C583F95A-B7BC-455A-B9CB-7E14388A3D2F}"/>
    <hyperlink ref="C10" r:id="rId8" xr:uid="{0EF9F58D-1F3D-4995-94C8-BE7259EF1BD3}"/>
    <hyperlink ref="C11" r:id="rId9" xr:uid="{7E480C98-6FCD-4B75-9689-89FEB08AF4C6}"/>
    <hyperlink ref="C12" r:id="rId10" xr:uid="{7A1EA41D-B24E-41AB-BB4F-929525CA59EA}"/>
    <hyperlink ref="C13" r:id="rId11" xr:uid="{F3ECE171-45A0-4E94-880E-EF1CA71594B3}"/>
    <hyperlink ref="C14" r:id="rId12" xr:uid="{23790989-1295-44FA-B993-9D895DA1BB40}"/>
    <hyperlink ref="C15" r:id="rId13" xr:uid="{6736B12B-D1F4-4C95-AEB5-C53ED35CBC59}"/>
    <hyperlink ref="C16" r:id="rId14" xr:uid="{8FBF341E-F3EB-4971-8D23-9D902DDEE7AA}"/>
    <hyperlink ref="C17" r:id="rId15" xr:uid="{91E22B13-D713-4302-B33F-A6ECA76D62A7}"/>
    <hyperlink ref="C18" r:id="rId16" xr:uid="{C8F6F36F-AD24-4C71-A42E-E7DD5F8D2A87}"/>
    <hyperlink ref="C20" r:id="rId17" xr:uid="{49AF1D6E-0C1C-465F-ABCC-A4FECB7AF109}"/>
    <hyperlink ref="C21" r:id="rId18" xr:uid="{35332DBB-3F38-4A76-8C25-5D8CC542295B}"/>
    <hyperlink ref="C22" r:id="rId19" xr:uid="{FD7969EF-63EE-4F5E-AFAB-5D9999467C59}"/>
    <hyperlink ref="C23" r:id="rId20" xr:uid="{76456506-57A8-4A02-902F-EAAAA054E0DB}"/>
    <hyperlink ref="C24" r:id="rId21" xr:uid="{E8D3BF25-1A5C-4C73-8589-5FB4A0567846}"/>
    <hyperlink ref="C25" r:id="rId22" xr:uid="{E3194A74-84A4-47BE-9BB4-2EB4C5D1ADE0}"/>
    <hyperlink ref="C26" r:id="rId23" xr:uid="{3A94C665-9624-4D2D-8FE5-367CB317F8DB}"/>
    <hyperlink ref="C27" r:id="rId24" xr:uid="{1051E8C9-8A9E-40A4-BC20-177BECDE6A57}"/>
    <hyperlink ref="C28" r:id="rId25" xr:uid="{E059EFB3-7D07-4071-8F01-EC6414A259DA}"/>
    <hyperlink ref="C29" r:id="rId26" xr:uid="{96D50D5D-3EC7-4140-8617-8F40C2F96B01}"/>
    <hyperlink ref="C30" r:id="rId27" xr:uid="{FB5E6ED7-0E5E-4E4B-ABE9-DD2B54112D6E}"/>
    <hyperlink ref="C31" r:id="rId28" xr:uid="{8ED60650-C37A-4D3C-A199-42F3E3BBBD74}"/>
    <hyperlink ref="C32" r:id="rId29" xr:uid="{073706C9-F6F1-463B-9CAA-DC5119966713}"/>
    <hyperlink ref="C19" r:id="rId30" xr:uid="{FEBB52E3-8E22-4737-96EA-74F146308280}"/>
    <hyperlink ref="C2" r:id="rId31" xr:uid="{F910F84C-3203-4D50-ADE5-22BEC1BBC9FB}"/>
  </hyperlinks>
  <pageMargins left="0.7" right="0.7" top="0.75" bottom="0.75" header="0.3" footer="0.3"/>
  <pageSetup paperSize="256" orientation="portrait" r:id="rId3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DE310-6F03-424E-B4FF-AD80455413FB}">
  <dimension ref="A1:C10"/>
  <sheetViews>
    <sheetView workbookViewId="0">
      <selection activeCell="B18" sqref="B18"/>
    </sheetView>
  </sheetViews>
  <sheetFormatPr defaultColWidth="22" defaultRowHeight="15"/>
  <cols>
    <col min="5" max="5" width="66" customWidth="1"/>
  </cols>
  <sheetData>
    <row r="1" spans="1:3">
      <c r="A1" s="217" t="s">
        <v>445</v>
      </c>
    </row>
    <row r="2" spans="1:3">
      <c r="A2" s="32" t="s">
        <v>345</v>
      </c>
      <c r="B2" s="32" t="s">
        <v>446</v>
      </c>
      <c r="C2" s="32" t="s">
        <v>15</v>
      </c>
    </row>
    <row r="3" spans="1:3" ht="60">
      <c r="A3" s="35" t="s">
        <v>546</v>
      </c>
      <c r="B3" s="13">
        <v>580824980</v>
      </c>
      <c r="C3" s="41" t="s">
        <v>177</v>
      </c>
    </row>
    <row r="4" spans="1:3">
      <c r="A4" s="35" t="s">
        <v>447</v>
      </c>
      <c r="B4" s="13">
        <v>580824980</v>
      </c>
      <c r="C4" s="1"/>
    </row>
    <row r="5" spans="1:3">
      <c r="A5" s="61" t="s">
        <v>313</v>
      </c>
      <c r="B5" s="1">
        <v>0.87550639698798305</v>
      </c>
      <c r="C5" s="1"/>
    </row>
    <row r="6" spans="1:3">
      <c r="A6" s="1" t="s">
        <v>314</v>
      </c>
      <c r="B6" s="215">
        <f>B4/B5</f>
        <v>663416032.13662446</v>
      </c>
      <c r="C6" s="1"/>
    </row>
    <row r="7" spans="1:3">
      <c r="A7" s="61" t="s">
        <v>10</v>
      </c>
      <c r="B7" s="48">
        <v>121347533649.793</v>
      </c>
      <c r="C7" s="1"/>
    </row>
    <row r="8" spans="1:3">
      <c r="A8" s="61" t="s">
        <v>315</v>
      </c>
      <c r="B8" s="216">
        <f>B6/B7*100/100</f>
        <v>5.4670747083433299E-3</v>
      </c>
      <c r="C8" s="1"/>
    </row>
    <row r="10" spans="1:3">
      <c r="A10" t="s">
        <v>448</v>
      </c>
    </row>
  </sheetData>
  <hyperlinks>
    <hyperlink ref="C3" r:id="rId1" xr:uid="{5317E70F-D6DC-6E44-B8EE-E8E25756A2D4}"/>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EAD45-9FAA-45BD-ACD0-24E19B7682CF}">
  <dimension ref="A1:D29"/>
  <sheetViews>
    <sheetView topLeftCell="A12" workbookViewId="0">
      <selection activeCell="C3" sqref="C3"/>
    </sheetView>
  </sheetViews>
  <sheetFormatPr defaultColWidth="22.42578125" defaultRowHeight="15"/>
  <cols>
    <col min="1" max="1" width="24.42578125" customWidth="1"/>
  </cols>
  <sheetData>
    <row r="1" spans="1:4">
      <c r="A1" s="77" t="s">
        <v>320</v>
      </c>
    </row>
    <row r="2" spans="1:4">
      <c r="A2" s="94" t="s">
        <v>321</v>
      </c>
      <c r="B2" s="94" t="s">
        <v>310</v>
      </c>
      <c r="C2" s="94" t="s">
        <v>15</v>
      </c>
      <c r="D2" s="64"/>
    </row>
    <row r="3" spans="1:4" ht="30">
      <c r="A3" s="116" t="s">
        <v>577</v>
      </c>
      <c r="B3" s="67">
        <v>8239530.0000000009</v>
      </c>
      <c r="C3" s="73" t="s">
        <v>188</v>
      </c>
      <c r="D3" s="115"/>
    </row>
    <row r="4" spans="1:4">
      <c r="A4" s="66" t="s">
        <v>578</v>
      </c>
      <c r="B4" s="67">
        <v>44479740</v>
      </c>
      <c r="C4" s="73"/>
      <c r="D4" s="115"/>
    </row>
    <row r="5" spans="1:4">
      <c r="A5" s="116" t="s">
        <v>579</v>
      </c>
      <c r="B5" s="67">
        <v>457405790</v>
      </c>
      <c r="C5" s="73"/>
      <c r="D5" s="115"/>
    </row>
    <row r="6" spans="1:4" ht="30">
      <c r="A6" s="116" t="s">
        <v>580</v>
      </c>
      <c r="B6" s="67">
        <v>86094340</v>
      </c>
      <c r="C6" s="73"/>
      <c r="D6" s="115"/>
    </row>
    <row r="7" spans="1:4" ht="30">
      <c r="A7" s="116" t="s">
        <v>581</v>
      </c>
      <c r="B7" s="67">
        <v>17242600</v>
      </c>
      <c r="C7" s="73"/>
      <c r="D7" s="115"/>
    </row>
    <row r="8" spans="1:4" ht="30">
      <c r="A8" s="116" t="s">
        <v>582</v>
      </c>
      <c r="B8" s="67">
        <v>800796960</v>
      </c>
      <c r="C8" s="73"/>
      <c r="D8" s="115"/>
    </row>
    <row r="9" spans="1:4" ht="45">
      <c r="A9" s="116" t="s">
        <v>583</v>
      </c>
      <c r="B9" s="67">
        <v>29634420</v>
      </c>
      <c r="C9" s="73"/>
      <c r="D9" s="115"/>
    </row>
    <row r="10" spans="1:4" ht="45">
      <c r="A10" s="116" t="s">
        <v>584</v>
      </c>
      <c r="B10" s="67">
        <v>45201980</v>
      </c>
      <c r="C10" s="73"/>
      <c r="D10" s="115"/>
    </row>
    <row r="11" spans="1:4" ht="30">
      <c r="A11" s="120" t="s">
        <v>585</v>
      </c>
      <c r="B11" s="122">
        <v>30213570</v>
      </c>
      <c r="C11" s="121"/>
      <c r="D11" s="115"/>
    </row>
    <row r="12" spans="1:4" ht="30">
      <c r="A12" s="117" t="s">
        <v>586</v>
      </c>
      <c r="B12" s="67">
        <v>81440810</v>
      </c>
      <c r="C12" s="73"/>
      <c r="D12" s="115"/>
    </row>
    <row r="13" spans="1:4">
      <c r="A13" s="117" t="s">
        <v>587</v>
      </c>
      <c r="B13" s="67">
        <v>1258401820</v>
      </c>
      <c r="C13" s="73"/>
      <c r="D13" s="115"/>
    </row>
    <row r="14" spans="1:4" ht="30">
      <c r="A14" s="117" t="s">
        <v>588</v>
      </c>
      <c r="B14" s="67">
        <v>36163200</v>
      </c>
      <c r="C14" s="73"/>
      <c r="D14" s="115"/>
    </row>
    <row r="15" spans="1:4" ht="30">
      <c r="A15" s="117" t="s">
        <v>589</v>
      </c>
      <c r="B15" s="67">
        <v>62051930</v>
      </c>
      <c r="C15" s="73"/>
      <c r="D15" s="115"/>
    </row>
    <row r="16" spans="1:4" ht="30">
      <c r="A16" s="117" t="s">
        <v>590</v>
      </c>
      <c r="B16" s="67">
        <v>55552700</v>
      </c>
      <c r="C16" s="73"/>
      <c r="D16" s="115"/>
    </row>
    <row r="17" spans="1:4" ht="30">
      <c r="A17" s="117" t="s">
        <v>591</v>
      </c>
      <c r="B17" s="67">
        <v>77592680</v>
      </c>
      <c r="C17" s="73"/>
      <c r="D17" s="115"/>
    </row>
    <row r="18" spans="1:4">
      <c r="A18" s="117" t="s">
        <v>592</v>
      </c>
      <c r="B18" s="67">
        <v>31445230</v>
      </c>
      <c r="C18" s="73"/>
      <c r="D18" s="115"/>
    </row>
    <row r="19" spans="1:4" ht="45">
      <c r="A19" s="117" t="s">
        <v>593</v>
      </c>
      <c r="B19" s="67">
        <v>52390670</v>
      </c>
      <c r="C19" s="73"/>
      <c r="D19" s="115"/>
    </row>
    <row r="20" spans="1:4" ht="30">
      <c r="A20" s="117" t="s">
        <v>594</v>
      </c>
      <c r="B20" s="67">
        <v>37772570</v>
      </c>
      <c r="C20" s="73"/>
      <c r="D20" s="115"/>
    </row>
    <row r="21" spans="1:4" ht="30">
      <c r="A21" s="117" t="s">
        <v>595</v>
      </c>
      <c r="B21" s="67">
        <v>44547680</v>
      </c>
      <c r="C21" s="73"/>
      <c r="D21" s="115"/>
    </row>
    <row r="22" spans="1:4" ht="30">
      <c r="A22" s="117" t="s">
        <v>596</v>
      </c>
      <c r="B22" s="67">
        <v>401833040</v>
      </c>
      <c r="C22" s="73"/>
      <c r="D22" s="115"/>
    </row>
    <row r="23" spans="1:4">
      <c r="A23" s="117" t="s">
        <v>597</v>
      </c>
      <c r="B23" s="67">
        <v>186464320</v>
      </c>
      <c r="C23" s="73"/>
      <c r="D23" s="115"/>
    </row>
    <row r="24" spans="1:4">
      <c r="A24" s="117" t="s">
        <v>598</v>
      </c>
      <c r="B24" s="67">
        <v>122064030</v>
      </c>
      <c r="C24" s="73"/>
      <c r="D24" s="115"/>
    </row>
    <row r="25" spans="1:4">
      <c r="A25" s="118" t="s">
        <v>449</v>
      </c>
      <c r="B25" s="124">
        <f>SUM(B3:B24)</f>
        <v>3967029610</v>
      </c>
      <c r="C25" s="119"/>
    </row>
    <row r="26" spans="1:4" ht="30">
      <c r="A26" s="99" t="s">
        <v>313</v>
      </c>
      <c r="B26" s="69">
        <v>69.465000000000003</v>
      </c>
      <c r="C26" s="101"/>
    </row>
    <row r="27" spans="1:4">
      <c r="A27" s="98" t="s">
        <v>314</v>
      </c>
      <c r="B27" s="125">
        <f>B25/B26</f>
        <v>57108322.320593104</v>
      </c>
      <c r="C27" s="101"/>
    </row>
    <row r="28" spans="1:4">
      <c r="A28" s="98" t="s">
        <v>10</v>
      </c>
      <c r="B28" s="12">
        <v>14156864916.471071</v>
      </c>
      <c r="C28" s="101"/>
    </row>
    <row r="29" spans="1:4">
      <c r="A29" s="98" t="s">
        <v>315</v>
      </c>
      <c r="B29" s="89">
        <f>B27/B28*100/100</f>
        <v>4.0339667474081319E-3</v>
      </c>
      <c r="C29" s="101"/>
      <c r="D29" s="126"/>
    </row>
  </sheetData>
  <hyperlinks>
    <hyperlink ref="C3" r:id="rId1" xr:uid="{938448DA-042F-415A-8A84-29B63CB89475}"/>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9C57E-BA62-8F4C-AA6D-6F05F2DA139F}">
  <dimension ref="A1:C10"/>
  <sheetViews>
    <sheetView workbookViewId="0">
      <selection activeCell="C3" sqref="C3"/>
    </sheetView>
  </sheetViews>
  <sheetFormatPr defaultColWidth="24.85546875" defaultRowHeight="15"/>
  <sheetData>
    <row r="1" spans="1:3">
      <c r="A1" s="77" t="s">
        <v>320</v>
      </c>
    </row>
    <row r="2" spans="1:3">
      <c r="A2" s="94" t="s">
        <v>321</v>
      </c>
      <c r="B2" s="94" t="s">
        <v>310</v>
      </c>
      <c r="C2" s="94" t="s">
        <v>15</v>
      </c>
    </row>
    <row r="3" spans="1:3">
      <c r="A3" s="1" t="s">
        <v>547</v>
      </c>
      <c r="B3" s="13">
        <f>44923.804*10^6</f>
        <v>44923804000</v>
      </c>
      <c r="C3" s="139" t="s">
        <v>450</v>
      </c>
    </row>
    <row r="4" spans="1:3" ht="30">
      <c r="A4" s="35" t="s">
        <v>548</v>
      </c>
      <c r="B4" s="13">
        <f>1003.11*10^6</f>
        <v>1003110000</v>
      </c>
      <c r="C4" s="127"/>
    </row>
    <row r="5" spans="1:3">
      <c r="A5" s="1" t="s">
        <v>549</v>
      </c>
      <c r="B5" s="13">
        <f>3137.505*10^6</f>
        <v>3137505000</v>
      </c>
      <c r="C5" s="127"/>
    </row>
    <row r="6" spans="1:3">
      <c r="A6" s="61" t="s">
        <v>451</v>
      </c>
      <c r="B6" s="140">
        <f>SUM(B3:B5)</f>
        <v>49064419000</v>
      </c>
      <c r="C6" s="100"/>
    </row>
    <row r="7" spans="1:3" ht="30">
      <c r="A7" s="99" t="s">
        <v>313</v>
      </c>
      <c r="B7">
        <v>1381.61916666667</v>
      </c>
      <c r="C7" s="101"/>
    </row>
    <row r="8" spans="1:3">
      <c r="A8" s="98" t="s">
        <v>314</v>
      </c>
      <c r="B8" s="131">
        <f>B6/B7</f>
        <v>35512259.951035626</v>
      </c>
      <c r="C8" s="101"/>
    </row>
    <row r="9" spans="1:3">
      <c r="A9" s="98" t="s">
        <v>10</v>
      </c>
      <c r="B9" s="12">
        <v>78930259068.527451</v>
      </c>
      <c r="C9" s="101"/>
    </row>
    <row r="10" spans="1:3">
      <c r="A10" s="98" t="s">
        <v>315</v>
      </c>
      <c r="B10" s="89">
        <f>B8/B9*100/100</f>
        <v>4.4991946523580757E-4</v>
      </c>
      <c r="C10" s="101"/>
    </row>
  </sheetData>
  <hyperlinks>
    <hyperlink ref="C3" r:id="rId1" xr:uid="{A29690CF-82CC-8241-8446-8D51C042FBA5}"/>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175DD-888F-4A01-84B7-2A0F3571D990}">
  <dimension ref="A1:C12"/>
  <sheetViews>
    <sheetView workbookViewId="0">
      <selection activeCell="A12" sqref="A12"/>
    </sheetView>
  </sheetViews>
  <sheetFormatPr defaultColWidth="18.7109375" defaultRowHeight="15"/>
  <cols>
    <col min="2" max="2" width="19.7109375" bestFit="1" customWidth="1"/>
  </cols>
  <sheetData>
    <row r="1" spans="1:3">
      <c r="A1" s="77" t="s">
        <v>320</v>
      </c>
    </row>
    <row r="2" spans="1:3">
      <c r="A2" s="94" t="s">
        <v>321</v>
      </c>
      <c r="B2" s="94" t="s">
        <v>310</v>
      </c>
      <c r="C2" s="94" t="s">
        <v>15</v>
      </c>
    </row>
    <row r="3" spans="1:3" ht="30">
      <c r="A3" s="42" t="s">
        <v>452</v>
      </c>
      <c r="B3" s="40">
        <v>3236064447</v>
      </c>
      <c r="C3" s="41" t="s">
        <v>188</v>
      </c>
    </row>
    <row r="4" spans="1:3">
      <c r="A4" s="128" t="s">
        <v>453</v>
      </c>
      <c r="B4" s="40">
        <v>3236064447</v>
      </c>
      <c r="C4" s="100"/>
    </row>
    <row r="5" spans="1:3" ht="30">
      <c r="A5" s="99" t="s">
        <v>313</v>
      </c>
      <c r="B5" s="64">
        <v>34.342122119999999</v>
      </c>
      <c r="C5" s="101"/>
    </row>
    <row r="6" spans="1:3">
      <c r="A6" s="98" t="s">
        <v>314</v>
      </c>
      <c r="B6" s="131">
        <f>B4/B5</f>
        <v>94230182.855106562</v>
      </c>
      <c r="C6" s="101"/>
    </row>
    <row r="7" spans="1:3">
      <c r="A7" s="141" t="s">
        <v>10</v>
      </c>
      <c r="B7" s="278">
        <v>12678162359</v>
      </c>
      <c r="C7" s="156"/>
    </row>
    <row r="8" spans="1:3">
      <c r="A8" s="70" t="s">
        <v>315</v>
      </c>
      <c r="B8" s="89">
        <f>B6/B7*100/100</f>
        <v>7.4324795807820089E-3</v>
      </c>
      <c r="C8" s="66"/>
    </row>
    <row r="9" spans="1:3" ht="30">
      <c r="A9" s="177" t="s">
        <v>454</v>
      </c>
      <c r="B9" s="67">
        <v>95143011174</v>
      </c>
      <c r="C9" s="66"/>
    </row>
    <row r="10" spans="1:3">
      <c r="A10" s="70" t="s">
        <v>455</v>
      </c>
      <c r="B10" s="111">
        <f>B4/B9*100/100</f>
        <v>3.4012634318266441E-2</v>
      </c>
      <c r="C10" s="66"/>
    </row>
    <row r="12" spans="1:3">
      <c r="A12" t="s">
        <v>456</v>
      </c>
    </row>
  </sheetData>
  <hyperlinks>
    <hyperlink ref="C3" r:id="rId1" xr:uid="{85A2AA78-4F8A-4304-AA38-EC85CC38DEE8}"/>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C153C-2CA4-49C6-86B2-67227AE68C84}">
  <dimension ref="A1:F24"/>
  <sheetViews>
    <sheetView topLeftCell="A15" workbookViewId="0">
      <selection activeCell="C22" sqref="C22"/>
    </sheetView>
  </sheetViews>
  <sheetFormatPr defaultColWidth="20.42578125" defaultRowHeight="15"/>
  <cols>
    <col min="3" max="3" width="20.85546875" bestFit="1" customWidth="1"/>
  </cols>
  <sheetData>
    <row r="1" spans="1:6">
      <c r="A1" s="77" t="s">
        <v>457</v>
      </c>
      <c r="B1" s="77"/>
    </row>
    <row r="2" spans="1:6">
      <c r="A2" s="94" t="s">
        <v>458</v>
      </c>
      <c r="B2" s="94" t="s">
        <v>321</v>
      </c>
      <c r="C2" s="94" t="s">
        <v>459</v>
      </c>
      <c r="D2" s="94" t="s">
        <v>15</v>
      </c>
    </row>
    <row r="3" spans="1:6" ht="60">
      <c r="A3" s="374" t="s">
        <v>460</v>
      </c>
      <c r="B3" s="116" t="s">
        <v>552</v>
      </c>
      <c r="C3" s="169">
        <v>6937000000</v>
      </c>
      <c r="D3" s="373" t="s">
        <v>461</v>
      </c>
    </row>
    <row r="4" spans="1:6" ht="75">
      <c r="A4" s="374"/>
      <c r="B4" s="116" t="s">
        <v>553</v>
      </c>
      <c r="C4" s="169">
        <f>991*10^6</f>
        <v>991000000</v>
      </c>
      <c r="D4" s="373"/>
    </row>
    <row r="5" spans="1:6" ht="60">
      <c r="A5" s="375" t="s">
        <v>462</v>
      </c>
      <c r="B5" s="116" t="s">
        <v>554</v>
      </c>
      <c r="C5" s="169">
        <v>7658000000</v>
      </c>
      <c r="D5" s="373" t="s">
        <v>463</v>
      </c>
      <c r="F5" s="189"/>
    </row>
    <row r="6" spans="1:6" ht="60">
      <c r="A6" s="376"/>
      <c r="B6" s="116" t="s">
        <v>555</v>
      </c>
      <c r="C6" s="169">
        <v>28738295000</v>
      </c>
      <c r="D6" s="373"/>
      <c r="E6" s="115"/>
    </row>
    <row r="7" spans="1:6" ht="45">
      <c r="A7" s="376"/>
      <c r="B7" s="116" t="s">
        <v>556</v>
      </c>
      <c r="C7" s="169">
        <f>119.746*10^6</f>
        <v>119746000</v>
      </c>
      <c r="D7" s="373"/>
      <c r="F7" s="190"/>
    </row>
    <row r="8" spans="1:6" ht="30">
      <c r="A8" s="376"/>
      <c r="B8" s="116" t="s">
        <v>557</v>
      </c>
      <c r="C8" s="169">
        <f>169.225*10^6</f>
        <v>169225000</v>
      </c>
      <c r="D8" s="373"/>
    </row>
    <row r="9" spans="1:6">
      <c r="A9" s="377"/>
      <c r="B9" s="116" t="s">
        <v>558</v>
      </c>
      <c r="C9" s="169">
        <f>108.12*10^6</f>
        <v>108120000</v>
      </c>
      <c r="D9" s="373"/>
      <c r="F9" s="191"/>
    </row>
    <row r="10" spans="1:6" ht="45">
      <c r="A10" s="375" t="s">
        <v>464</v>
      </c>
      <c r="B10" s="116" t="s">
        <v>559</v>
      </c>
      <c r="C10" s="109">
        <f>16300.521*10^6</f>
        <v>16300521000</v>
      </c>
      <c r="D10" s="373" t="s">
        <v>465</v>
      </c>
    </row>
    <row r="11" spans="1:6" ht="60">
      <c r="A11" s="377"/>
      <c r="B11" s="116" t="s">
        <v>560</v>
      </c>
      <c r="C11" s="169">
        <f>5.25*10^6</f>
        <v>5250000</v>
      </c>
      <c r="D11" s="373"/>
      <c r="F11" s="190"/>
    </row>
    <row r="12" spans="1:6" ht="48" customHeight="1">
      <c r="A12" s="370" t="s">
        <v>466</v>
      </c>
      <c r="B12" s="116" t="s">
        <v>562</v>
      </c>
      <c r="C12" s="169">
        <f>7298.515*10^6</f>
        <v>7298515000</v>
      </c>
      <c r="D12" s="373" t="s">
        <v>467</v>
      </c>
    </row>
    <row r="13" spans="1:6" ht="75">
      <c r="A13" s="371"/>
      <c r="B13" s="116" t="s">
        <v>561</v>
      </c>
      <c r="C13" s="169">
        <f>47.181*10^6</f>
        <v>47181000</v>
      </c>
      <c r="D13" s="373"/>
    </row>
    <row r="14" spans="1:6" ht="60">
      <c r="A14" s="372"/>
      <c r="B14" s="116" t="s">
        <v>563</v>
      </c>
      <c r="C14" s="169">
        <f>262*10^6</f>
        <v>262000000</v>
      </c>
      <c r="D14" s="373"/>
      <c r="F14" s="192"/>
    </row>
    <row r="15" spans="1:6" ht="45">
      <c r="A15" s="185" t="s">
        <v>468</v>
      </c>
      <c r="B15" s="116" t="s">
        <v>564</v>
      </c>
      <c r="C15" s="169">
        <v>3015000000</v>
      </c>
      <c r="D15" s="41" t="s">
        <v>469</v>
      </c>
    </row>
    <row r="16" spans="1:6" ht="32.1" customHeight="1">
      <c r="A16" s="370" t="s">
        <v>470</v>
      </c>
      <c r="B16" s="116" t="s">
        <v>567</v>
      </c>
      <c r="C16" s="169">
        <v>293000000</v>
      </c>
      <c r="D16" s="373" t="s">
        <v>471</v>
      </c>
      <c r="E16" s="153"/>
    </row>
    <row r="17" spans="1:4" ht="45">
      <c r="A17" s="371"/>
      <c r="B17" s="116" t="s">
        <v>566</v>
      </c>
      <c r="C17" s="169">
        <v>271000000</v>
      </c>
      <c r="D17" s="373"/>
    </row>
    <row r="18" spans="1:4" ht="45">
      <c r="A18" s="371"/>
      <c r="B18" s="193" t="s">
        <v>565</v>
      </c>
      <c r="C18" s="169">
        <v>655000000</v>
      </c>
      <c r="D18" s="373"/>
    </row>
    <row r="19" spans="1:4" ht="75">
      <c r="A19" s="198" t="s">
        <v>472</v>
      </c>
      <c r="B19" s="197"/>
      <c r="C19" s="169"/>
      <c r="D19" s="41" t="s">
        <v>473</v>
      </c>
    </row>
    <row r="20" spans="1:4">
      <c r="B20" s="194" t="s">
        <v>474</v>
      </c>
      <c r="C20" s="170">
        <f>SUM(C3:C18)</f>
        <v>72868853000</v>
      </c>
      <c r="D20" s="1"/>
    </row>
    <row r="21" spans="1:4" ht="30">
      <c r="B21" s="195" t="s">
        <v>313</v>
      </c>
      <c r="C21" s="69">
        <v>161.83847969999999</v>
      </c>
      <c r="D21" s="199"/>
    </row>
    <row r="22" spans="1:4">
      <c r="B22" s="194" t="s">
        <v>314</v>
      </c>
      <c r="C22" s="104">
        <f>C20/C21</f>
        <v>450256657.96587437</v>
      </c>
      <c r="D22" s="66"/>
    </row>
    <row r="23" spans="1:4">
      <c r="B23" s="194" t="s">
        <v>10</v>
      </c>
      <c r="C23" s="12">
        <v>300425609206.1795</v>
      </c>
      <c r="D23" s="66"/>
    </row>
    <row r="24" spans="1:4" ht="30">
      <c r="B24" s="196" t="s">
        <v>315</v>
      </c>
      <c r="C24" s="89">
        <f>C22/C23*100/100</f>
        <v>1.4987292832844589E-3</v>
      </c>
      <c r="D24" s="66"/>
    </row>
  </sheetData>
  <mergeCells count="10">
    <mergeCell ref="A12:A14"/>
    <mergeCell ref="D12:D14"/>
    <mergeCell ref="A16:A18"/>
    <mergeCell ref="D16:D18"/>
    <mergeCell ref="A3:A4"/>
    <mergeCell ref="A5:A9"/>
    <mergeCell ref="D5:D9"/>
    <mergeCell ref="D3:D4"/>
    <mergeCell ref="A10:A11"/>
    <mergeCell ref="D10:D11"/>
  </mergeCells>
  <hyperlinks>
    <hyperlink ref="D5" r:id="rId1" xr:uid="{778EE022-B050-43B3-9B90-17C75172D06A}"/>
    <hyperlink ref="D3" r:id="rId2" xr:uid="{9421776A-89B1-4087-805E-2DFE75A0A0B3}"/>
    <hyperlink ref="D10" r:id="rId3" display="https://worldbankgroup-my.sharepoint.com/:b:/r/personal/ebosio_worldbank_org/Documents/Justice/13_How-to Notes/Budgeting/National Court Budgets/2020_Pakistan_Sindh Budget Statement.pdf?csf=1&amp;web=1&amp;e=DC37jh" xr:uid="{C8F9DEAA-8800-6D48-B5CC-3A5E43C03513}"/>
    <hyperlink ref="D12" r:id="rId4" display="https://worldbankgroup-my.sharepoint.com/:b:/r/personal/ebosio_worldbank_org/Documents/Justice/13_How-to Notes/Budgeting/National Court Budgets/2020_Pakistan_Khyber Pakhtunkhwa Budget Statement.pdf?csf=1&amp;web=1&amp;e=LMzUuB" xr:uid="{D04449EE-9BA6-CB4D-AA11-37871A2131D2}"/>
    <hyperlink ref="D19" r:id="rId5" display="https://worldbankgroup-my.sharepoint.com/:b:/r/personal/ebosio_worldbank_org/Documents/Justice/13_How-to Notes/Budgeting/National Court Budgets/2020_Pakistan_Azad Kashmir Budget Statement.pdf?csf=1&amp;web=1&amp;e=joP4Yx" xr:uid="{8FC3960C-7334-454B-BEC7-29D1413FEE82}"/>
    <hyperlink ref="D3:D4" r:id="rId6" display="2020_Pakistan_Federal Annual Budget Statement.pdf" xr:uid="{D5CC09F2-90C1-411E-882C-92BB1C39C3EF}"/>
    <hyperlink ref="D5:D9" r:id="rId7" display="2020_Pakistan_Punjab Budget Statement.pdf" xr:uid="{B017A79C-33E5-4149-8BDB-1B28A57DA3AC}"/>
    <hyperlink ref="D10:D11" r:id="rId8" display="2020_Pakistan_Sindh Budget Statement.pdf" xr:uid="{601BA320-887E-4AC8-9AC9-5D472EC866F3}"/>
    <hyperlink ref="D12:D14" r:id="rId9" display="2020_Pakistan_Khyber Pakhtunkhwa Budget Statement.pdf" xr:uid="{B0CABC8D-EE80-422D-B48D-3F3CBCF1253C}"/>
    <hyperlink ref="D15" r:id="rId10" xr:uid="{8AA665AA-DFE8-1F48-99A4-BC4E33A9E681}"/>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4FF31-B576-412B-AB5E-5BCF4AD78434}">
  <dimension ref="A1:D22"/>
  <sheetViews>
    <sheetView workbookViewId="0">
      <selection activeCell="A4" sqref="A4"/>
    </sheetView>
  </sheetViews>
  <sheetFormatPr defaultColWidth="29" defaultRowHeight="15"/>
  <sheetData>
    <row r="1" spans="1:4">
      <c r="A1" s="77" t="s">
        <v>320</v>
      </c>
    </row>
    <row r="2" spans="1:4" ht="19.5" customHeight="1">
      <c r="A2" s="94" t="s">
        <v>321</v>
      </c>
      <c r="B2" s="94" t="s">
        <v>310</v>
      </c>
      <c r="C2" s="94" t="s">
        <v>15</v>
      </c>
    </row>
    <row r="3" spans="1:4" ht="47.25" customHeight="1">
      <c r="A3" s="116" t="s">
        <v>569</v>
      </c>
      <c r="B3" s="72">
        <v>2884000000</v>
      </c>
      <c r="C3" s="73" t="s">
        <v>30</v>
      </c>
    </row>
    <row r="4" spans="1:4" ht="30">
      <c r="A4" s="91" t="s">
        <v>570</v>
      </c>
      <c r="B4" s="92">
        <v>18700000</v>
      </c>
      <c r="C4" s="73" t="s">
        <v>30</v>
      </c>
    </row>
    <row r="5" spans="1:4" ht="45">
      <c r="A5" s="91" t="s">
        <v>571</v>
      </c>
      <c r="B5" s="92">
        <v>43756622</v>
      </c>
      <c r="C5" s="73" t="s">
        <v>30</v>
      </c>
    </row>
    <row r="6" spans="1:4">
      <c r="A6" s="70" t="s">
        <v>475</v>
      </c>
      <c r="B6" s="68">
        <f>B3+B4+B5</f>
        <v>2946456622</v>
      </c>
      <c r="C6" s="66"/>
    </row>
    <row r="7" spans="1:4">
      <c r="A7" s="66" t="s">
        <v>313</v>
      </c>
      <c r="B7" s="69">
        <v>3.4949411979999998</v>
      </c>
      <c r="C7" s="66"/>
    </row>
    <row r="8" spans="1:4">
      <c r="A8" s="70" t="s">
        <v>314</v>
      </c>
      <c r="B8" s="68">
        <f>B6/B7</f>
        <v>843063289.21531689</v>
      </c>
      <c r="C8" s="66"/>
    </row>
    <row r="9" spans="1:4">
      <c r="A9" s="70" t="s">
        <v>10</v>
      </c>
      <c r="B9" s="12">
        <v>201947603715.40918</v>
      </c>
      <c r="C9" s="66"/>
    </row>
    <row r="10" spans="1:4">
      <c r="A10" s="70" t="s">
        <v>315</v>
      </c>
      <c r="B10" s="89">
        <f>B8/B9*100/100</f>
        <v>4.1746634954054115E-3</v>
      </c>
      <c r="C10" s="66"/>
    </row>
    <row r="12" spans="1:4">
      <c r="A12" s="77" t="s">
        <v>476</v>
      </c>
    </row>
    <row r="13" spans="1:4">
      <c r="A13" s="94" t="s">
        <v>345</v>
      </c>
      <c r="B13" s="146" t="s">
        <v>310</v>
      </c>
      <c r="C13" s="65" t="s">
        <v>346</v>
      </c>
    </row>
    <row r="14" spans="1:4">
      <c r="A14" s="66" t="s">
        <v>477</v>
      </c>
      <c r="B14" s="170">
        <v>29409239</v>
      </c>
      <c r="C14" s="133">
        <f>B14/B20*100/100</f>
        <v>0.67210944665701111</v>
      </c>
      <c r="D14" s="149">
        <f>C14+C15</f>
        <v>0.73444252620780459</v>
      </c>
    </row>
    <row r="15" spans="1:4">
      <c r="A15" s="66" t="s">
        <v>478</v>
      </c>
      <c r="B15" s="170">
        <v>2727485</v>
      </c>
      <c r="C15" s="133">
        <f>B15/B20*100/100</f>
        <v>6.233307955079348E-2</v>
      </c>
    </row>
    <row r="16" spans="1:4">
      <c r="A16" s="117" t="s">
        <v>479</v>
      </c>
      <c r="B16" s="170">
        <f>10205192+14000</f>
        <v>10219192</v>
      </c>
      <c r="C16" s="133">
        <f>B16/B20*100/100</f>
        <v>0.23354618187848231</v>
      </c>
    </row>
    <row r="17" spans="1:3">
      <c r="A17" s="117" t="s">
        <v>480</v>
      </c>
      <c r="B17" s="170">
        <v>118000</v>
      </c>
      <c r="C17" s="133">
        <f>B17/B20*100/100</f>
        <v>2.6967346793817857E-3</v>
      </c>
    </row>
    <row r="18" spans="1:3">
      <c r="A18" s="117" t="s">
        <v>481</v>
      </c>
      <c r="B18" s="170">
        <v>514838</v>
      </c>
      <c r="C18" s="133">
        <f>B18/B20*100/100</f>
        <v>1.1765944820877627E-2</v>
      </c>
    </row>
    <row r="19" spans="1:3" ht="30">
      <c r="A19" s="117" t="s">
        <v>482</v>
      </c>
      <c r="B19" s="170">
        <v>767868</v>
      </c>
      <c r="C19" s="133">
        <f>B19/B20*100/100</f>
        <v>1.7548612413453672E-2</v>
      </c>
    </row>
    <row r="20" spans="1:3">
      <c r="A20" s="70" t="s">
        <v>330</v>
      </c>
      <c r="B20" s="176">
        <f>SUM(B14:B19)</f>
        <v>43756622</v>
      </c>
      <c r="C20" s="111">
        <f>SUM(C14:C19)</f>
        <v>1</v>
      </c>
    </row>
    <row r="22" spans="1:3">
      <c r="A22" t="s">
        <v>483</v>
      </c>
    </row>
  </sheetData>
  <hyperlinks>
    <hyperlink ref="C3" r:id="rId1" xr:uid="{02F75CB6-2C6A-4BB4-B4AE-2DC03C474151}"/>
    <hyperlink ref="C4" r:id="rId2" xr:uid="{F140FE64-5E4A-42A9-B5DA-DF93E9073080}"/>
    <hyperlink ref="C5" r:id="rId3" xr:uid="{2C16DAB2-A762-40F0-B398-2AD22E69861C}"/>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06E10-D501-4609-905C-9221DC01585B}">
  <dimension ref="A1:C15"/>
  <sheetViews>
    <sheetView workbookViewId="0">
      <selection activeCell="A8" sqref="A8:XFD15"/>
    </sheetView>
  </sheetViews>
  <sheetFormatPr defaultColWidth="18.42578125" defaultRowHeight="15"/>
  <sheetData>
    <row r="1" spans="1:3">
      <c r="A1" s="77" t="s">
        <v>320</v>
      </c>
    </row>
    <row r="2" spans="1:3">
      <c r="A2" s="94" t="s">
        <v>321</v>
      </c>
      <c r="B2" s="94" t="s">
        <v>310</v>
      </c>
      <c r="C2" s="94" t="s">
        <v>15</v>
      </c>
    </row>
    <row r="3" spans="1:3" ht="45">
      <c r="A3" s="97" t="s">
        <v>573</v>
      </c>
      <c r="B3" s="44">
        <v>302250265</v>
      </c>
      <c r="C3" s="100" t="s">
        <v>30</v>
      </c>
    </row>
    <row r="4" spans="1:3">
      <c r="A4" s="98" t="s">
        <v>314</v>
      </c>
      <c r="B4" s="44">
        <v>302250265</v>
      </c>
      <c r="C4" s="101"/>
    </row>
    <row r="5" spans="1:3">
      <c r="A5" s="98" t="s">
        <v>10</v>
      </c>
      <c r="B5" s="44">
        <v>24930080000</v>
      </c>
      <c r="C5" s="101"/>
    </row>
    <row r="6" spans="1:3">
      <c r="A6" s="98" t="s">
        <v>315</v>
      </c>
      <c r="B6" s="89">
        <f>B4/B5*100/100</f>
        <v>1.212391877603281E-2</v>
      </c>
      <c r="C6" s="101"/>
    </row>
    <row r="8" spans="1:3" hidden="1">
      <c r="A8" s="77" t="s">
        <v>344</v>
      </c>
    </row>
    <row r="9" spans="1:3" ht="30" hidden="1">
      <c r="A9" s="94" t="s">
        <v>345</v>
      </c>
      <c r="B9" s="94" t="s">
        <v>346</v>
      </c>
      <c r="C9" s="153"/>
    </row>
    <row r="10" spans="1:3" hidden="1">
      <c r="A10" s="66" t="s">
        <v>348</v>
      </c>
      <c r="B10" s="133">
        <v>0.755</v>
      </c>
    </row>
    <row r="11" spans="1:3" hidden="1">
      <c r="A11" s="66" t="s">
        <v>328</v>
      </c>
      <c r="B11" s="133">
        <v>0.158</v>
      </c>
    </row>
    <row r="12" spans="1:3" ht="30" hidden="1">
      <c r="A12" s="117" t="s">
        <v>484</v>
      </c>
      <c r="B12" s="133">
        <v>3.9E-2</v>
      </c>
    </row>
    <row r="13" spans="1:3" ht="30" hidden="1">
      <c r="A13" s="117" t="s">
        <v>485</v>
      </c>
      <c r="B13" s="133">
        <v>4.8000000000000001E-2</v>
      </c>
    </row>
    <row r="14" spans="1:3" hidden="1">
      <c r="A14" s="70" t="s">
        <v>330</v>
      </c>
      <c r="B14" s="114">
        <f>SUM(B10:B13)</f>
        <v>1</v>
      </c>
    </row>
    <row r="15" spans="1:3" hidden="1"/>
  </sheetData>
  <hyperlinks>
    <hyperlink ref="C3" r:id="rId1" xr:uid="{CB338A92-6129-448F-99CF-316887564212}"/>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5CEB7-007E-AF47-A3D6-CCAD3FE4AAA4}">
  <dimension ref="A2:D12"/>
  <sheetViews>
    <sheetView workbookViewId="0">
      <selection activeCell="D3" sqref="D3:D7"/>
    </sheetView>
  </sheetViews>
  <sheetFormatPr defaultColWidth="19.7109375" defaultRowHeight="15"/>
  <sheetData>
    <row r="2" spans="1:4" ht="30">
      <c r="A2" s="32" t="s">
        <v>486</v>
      </c>
      <c r="B2" s="32" t="s">
        <v>446</v>
      </c>
      <c r="C2" s="32" t="s">
        <v>346</v>
      </c>
      <c r="D2" s="32" t="s">
        <v>15</v>
      </c>
    </row>
    <row r="3" spans="1:4">
      <c r="A3" s="214" t="s">
        <v>358</v>
      </c>
      <c r="B3" s="55">
        <v>4632728400</v>
      </c>
      <c r="C3" s="221">
        <f>B3/B7*100/100</f>
        <v>0.73363387514064338</v>
      </c>
      <c r="D3" s="378" t="s">
        <v>30</v>
      </c>
    </row>
    <row r="4" spans="1:4">
      <c r="A4" s="214" t="s">
        <v>479</v>
      </c>
      <c r="B4" s="55">
        <v>865182152</v>
      </c>
      <c r="C4" s="221">
        <f>B4/B7*100/100</f>
        <v>0.13700931288660934</v>
      </c>
      <c r="D4" s="379"/>
    </row>
    <row r="5" spans="1:4">
      <c r="A5" s="214" t="s">
        <v>487</v>
      </c>
      <c r="B5" s="55">
        <v>337737573</v>
      </c>
      <c r="C5" s="221">
        <f>B5/B7*100/100</f>
        <v>5.3483757964439688E-2</v>
      </c>
      <c r="D5" s="379"/>
    </row>
    <row r="6" spans="1:4">
      <c r="A6" s="214" t="s">
        <v>488</v>
      </c>
      <c r="B6" s="55">
        <v>479120804</v>
      </c>
      <c r="C6" s="221">
        <f>B6/B7*100/100</f>
        <v>7.5873054008307642E-2</v>
      </c>
      <c r="D6" s="379"/>
    </row>
    <row r="7" spans="1:4" ht="45">
      <c r="A7" s="224" t="s">
        <v>575</v>
      </c>
      <c r="B7" s="55">
        <f>SUM(B3:B6)</f>
        <v>6314768929</v>
      </c>
      <c r="C7" s="222">
        <f>SUM(C3:C6)</f>
        <v>1</v>
      </c>
      <c r="D7" s="380"/>
    </row>
    <row r="8" spans="1:4" ht="30">
      <c r="A8" s="99" t="s">
        <v>313</v>
      </c>
      <c r="B8" s="1">
        <v>3.75</v>
      </c>
    </row>
    <row r="9" spans="1:4">
      <c r="A9" s="98" t="s">
        <v>314</v>
      </c>
      <c r="B9" s="13">
        <f>B7/B8</f>
        <v>1683938381.0666666</v>
      </c>
    </row>
    <row r="10" spans="1:4">
      <c r="A10" s="98" t="s">
        <v>10</v>
      </c>
      <c r="B10" s="13">
        <v>734271183954.88013</v>
      </c>
    </row>
    <row r="11" spans="1:4">
      <c r="A11" s="98" t="s">
        <v>315</v>
      </c>
      <c r="B11" s="223">
        <f>B9/B10*100/100</f>
        <v>2.2933466788070795E-3</v>
      </c>
    </row>
    <row r="12" spans="1:4">
      <c r="A12" t="s">
        <v>489</v>
      </c>
    </row>
  </sheetData>
  <mergeCells count="1">
    <mergeCell ref="D3:D7"/>
  </mergeCells>
  <hyperlinks>
    <hyperlink ref="D3:D7" r:id="rId1" display="National Budget Document" xr:uid="{80605979-F528-CC4F-ABD6-5B5AB85F692C}"/>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252D6-078E-45DD-9884-19E35150A3BF}">
  <dimension ref="A1:G24"/>
  <sheetViews>
    <sheetView workbookViewId="0">
      <selection activeCell="C3" sqref="C3"/>
    </sheetView>
  </sheetViews>
  <sheetFormatPr defaultColWidth="18.42578125" defaultRowHeight="15"/>
  <cols>
    <col min="2" max="2" width="19.7109375" bestFit="1" customWidth="1"/>
    <col min="3" max="3" width="18.7109375" bestFit="1" customWidth="1"/>
    <col min="7" max="7" width="26.42578125" customWidth="1"/>
  </cols>
  <sheetData>
    <row r="1" spans="1:7">
      <c r="A1" s="77" t="s">
        <v>320</v>
      </c>
    </row>
    <row r="2" spans="1:7">
      <c r="A2" s="65" t="s">
        <v>321</v>
      </c>
      <c r="B2" s="65" t="s">
        <v>310</v>
      </c>
      <c r="C2" s="65" t="s">
        <v>15</v>
      </c>
    </row>
    <row r="3" spans="1:7" ht="60">
      <c r="A3" s="91" t="s">
        <v>533</v>
      </c>
      <c r="B3" s="67">
        <v>1426001424</v>
      </c>
      <c r="C3" s="95" t="s">
        <v>188</v>
      </c>
    </row>
    <row r="4" spans="1:7" ht="45">
      <c r="A4" s="117" t="s">
        <v>534</v>
      </c>
      <c r="B4" s="67">
        <v>1847470072</v>
      </c>
      <c r="C4" s="257"/>
    </row>
    <row r="5" spans="1:7" ht="45">
      <c r="A5" s="117" t="s">
        <v>535</v>
      </c>
      <c r="B5" s="67">
        <v>6614169152</v>
      </c>
      <c r="C5" s="257"/>
    </row>
    <row r="6" spans="1:7" ht="30">
      <c r="A6" s="117" t="s">
        <v>536</v>
      </c>
      <c r="B6" s="273">
        <v>16639255066</v>
      </c>
      <c r="C6" s="257"/>
    </row>
    <row r="7" spans="1:7">
      <c r="A7" s="177" t="s">
        <v>325</v>
      </c>
      <c r="B7" s="271">
        <f>SUM(B3:B6)</f>
        <v>26526895714</v>
      </c>
      <c r="C7" s="73"/>
    </row>
    <row r="8" spans="1:7" ht="30">
      <c r="A8" s="117" t="s">
        <v>313</v>
      </c>
      <c r="B8" s="69">
        <v>575.58600449999994</v>
      </c>
      <c r="C8" s="66"/>
    </row>
    <row r="9" spans="1:7">
      <c r="A9" s="70" t="s">
        <v>314</v>
      </c>
      <c r="B9" s="104">
        <f>B7/B8</f>
        <v>46086762.893137723</v>
      </c>
      <c r="C9" s="66"/>
    </row>
    <row r="10" spans="1:7">
      <c r="A10" s="70" t="s">
        <v>10</v>
      </c>
      <c r="B10" s="93">
        <v>24530513059</v>
      </c>
      <c r="C10" s="66"/>
    </row>
    <row r="11" spans="1:7">
      <c r="A11" s="70" t="s">
        <v>315</v>
      </c>
      <c r="B11" s="89">
        <f>B9/B10*100/100</f>
        <v>1.8787525064107434E-3</v>
      </c>
      <c r="C11" s="66"/>
    </row>
    <row r="13" spans="1:7">
      <c r="A13" t="s">
        <v>326</v>
      </c>
    </row>
    <row r="14" spans="1:7">
      <c r="A14" s="94" t="s">
        <v>321</v>
      </c>
      <c r="B14" s="94" t="s">
        <v>327</v>
      </c>
      <c r="C14" s="94" t="s">
        <v>490</v>
      </c>
      <c r="D14" s="94" t="s">
        <v>491</v>
      </c>
      <c r="E14" s="94" t="s">
        <v>338</v>
      </c>
      <c r="F14" s="146" t="s">
        <v>328</v>
      </c>
      <c r="G14" s="146" t="s">
        <v>330</v>
      </c>
    </row>
    <row r="15" spans="1:7" ht="30">
      <c r="A15" s="260" t="s">
        <v>492</v>
      </c>
      <c r="B15" s="67">
        <v>526001424</v>
      </c>
      <c r="C15" s="67">
        <v>900000000</v>
      </c>
      <c r="D15" s="134">
        <f>0.004*10^9</f>
        <v>4000000</v>
      </c>
      <c r="E15" s="266"/>
      <c r="F15" s="142"/>
      <c r="G15" s="67">
        <f>B15+C15+D15</f>
        <v>1430001424</v>
      </c>
    </row>
    <row r="16" spans="1:7" ht="30">
      <c r="A16" s="261" t="s">
        <v>331</v>
      </c>
      <c r="B16" s="133">
        <f>B15/G15*100/100</f>
        <v>0.3678327973469207</v>
      </c>
      <c r="C16" s="133">
        <f>C15/G15*100/100</f>
        <v>0.62937000264134002</v>
      </c>
      <c r="D16" s="133">
        <f>D15/G15*100/100</f>
        <v>2.7972000117392885E-3</v>
      </c>
      <c r="E16" s="267"/>
      <c r="F16" s="142"/>
      <c r="G16" s="111">
        <f>SUM(B16:D16)</f>
        <v>1</v>
      </c>
    </row>
    <row r="17" spans="1:7">
      <c r="A17" s="141" t="s">
        <v>323</v>
      </c>
      <c r="B17" s="67">
        <v>1047470072</v>
      </c>
      <c r="C17" s="67">
        <v>800000000</v>
      </c>
      <c r="D17" s="67">
        <f>0.528*10^9</f>
        <v>528000000</v>
      </c>
      <c r="E17" s="266"/>
      <c r="F17" s="142"/>
      <c r="G17" s="67">
        <f>B17+C17+D17</f>
        <v>2375470072</v>
      </c>
    </row>
    <row r="18" spans="1:7" ht="30">
      <c r="A18" s="261" t="s">
        <v>331</v>
      </c>
      <c r="B18" s="111">
        <f>B17/G17*100/100</f>
        <v>0.44095275471860373</v>
      </c>
      <c r="C18" s="111">
        <f>C17/G17*100/100</f>
        <v>0.33677544896469658</v>
      </c>
      <c r="D18" s="111">
        <f>D17/G17*100/100</f>
        <v>0.22227179631669972</v>
      </c>
      <c r="E18" s="267"/>
      <c r="F18" s="142"/>
      <c r="G18" s="111">
        <f>SUM(B18:F18)</f>
        <v>1</v>
      </c>
    </row>
    <row r="19" spans="1:7">
      <c r="A19" s="141" t="s">
        <v>493</v>
      </c>
      <c r="B19" s="115">
        <v>1449873000</v>
      </c>
      <c r="C19" s="115">
        <v>4363453695</v>
      </c>
      <c r="D19" s="115">
        <v>800842457</v>
      </c>
      <c r="E19" s="268"/>
      <c r="F19" s="142"/>
      <c r="G19" s="67">
        <f>B19+C19+D19</f>
        <v>6614169152</v>
      </c>
    </row>
    <row r="20" spans="1:7" ht="30">
      <c r="A20" s="261" t="s">
        <v>331</v>
      </c>
      <c r="B20" s="137">
        <f>B19/G19*100/100</f>
        <v>0.21920712438410889</v>
      </c>
      <c r="C20" s="137">
        <f>C19/G19*100/100</f>
        <v>0.65971304856643631</v>
      </c>
      <c r="D20" s="137">
        <f>D19/G19*100/100</f>
        <v>0.12107982704945491</v>
      </c>
      <c r="E20" s="269"/>
      <c r="F20" s="142"/>
      <c r="G20" s="66"/>
    </row>
    <row r="21" spans="1:7">
      <c r="A21" s="80" t="s">
        <v>494</v>
      </c>
      <c r="B21" s="265">
        <v>11245190236</v>
      </c>
      <c r="C21" s="265">
        <v>1125642000</v>
      </c>
      <c r="D21" s="265"/>
      <c r="E21" s="270">
        <f>440000000+2095000000</f>
        <v>2535000000</v>
      </c>
      <c r="F21" s="265">
        <v>1733422830</v>
      </c>
      <c r="G21" s="67">
        <f>B21+C21+E21+F21</f>
        <v>16639255066</v>
      </c>
    </row>
    <row r="22" spans="1:7" ht="30">
      <c r="A22" s="262" t="s">
        <v>331</v>
      </c>
      <c r="B22" s="263">
        <f>B21/G21*100/100</f>
        <v>0.67582293746899647</v>
      </c>
      <c r="C22" s="263">
        <f>C21/G21*100/100</f>
        <v>6.7649783330750946E-2</v>
      </c>
      <c r="D22" s="137"/>
      <c r="E22" s="269">
        <f>E21/G21*100/100</f>
        <v>0.15235057037979538</v>
      </c>
      <c r="F22" s="269">
        <f>F21/G21*100/100</f>
        <v>0.10417670882045722</v>
      </c>
      <c r="G22" s="111">
        <f>B22+C22+F22+E22</f>
        <v>1</v>
      </c>
    </row>
    <row r="23" spans="1:7">
      <c r="A23" s="264" t="s">
        <v>332</v>
      </c>
      <c r="B23" s="134">
        <f>B15+B17+B19+B21</f>
        <v>14268534732</v>
      </c>
      <c r="C23" s="134">
        <f>C15+C17+C19+C21</f>
        <v>7189095695</v>
      </c>
      <c r="D23" s="134">
        <f>D15+D17+D19</f>
        <v>1332842457</v>
      </c>
      <c r="E23" s="268">
        <f>E21</f>
        <v>2535000000</v>
      </c>
      <c r="F23" s="147">
        <f>F21</f>
        <v>1733422830</v>
      </c>
      <c r="G23" s="67">
        <f>SUM(B23:F23)</f>
        <v>27058895714</v>
      </c>
    </row>
    <row r="24" spans="1:7">
      <c r="A24" s="70" t="s">
        <v>333</v>
      </c>
      <c r="B24" s="111">
        <f>B23/G23*100/100</f>
        <v>0.52731400729770372</v>
      </c>
      <c r="C24" s="111">
        <f>C23/(G23)*100/100</f>
        <v>0.26568326257602726</v>
      </c>
      <c r="D24" s="111">
        <f>D23/(G23)*100/100</f>
        <v>4.9257089834246287E-2</v>
      </c>
      <c r="E24" s="111">
        <f>E23/(G23)*100/100</f>
        <v>9.3684532687282454E-2</v>
      </c>
      <c r="F24" s="111">
        <f>F23/(G23)*100/100</f>
        <v>6.4061107604740292E-2</v>
      </c>
      <c r="G24" s="111">
        <f>SUM(B24:F24)</f>
        <v>1</v>
      </c>
    </row>
  </sheetData>
  <hyperlinks>
    <hyperlink ref="C3" r:id="rId1" xr:uid="{0659AC40-4E2B-4671-8FDB-7FCAF0733191}"/>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DF302-852D-4AB7-8DDE-CFFD499E15D5}">
  <dimension ref="A1:C8"/>
  <sheetViews>
    <sheetView workbookViewId="0">
      <selection activeCell="F8" sqref="F8"/>
    </sheetView>
  </sheetViews>
  <sheetFormatPr defaultColWidth="18.7109375" defaultRowHeight="15"/>
  <sheetData>
    <row r="1" spans="1:3">
      <c r="A1" s="77" t="s">
        <v>320</v>
      </c>
    </row>
    <row r="2" spans="1:3">
      <c r="A2" s="94" t="s">
        <v>321</v>
      </c>
      <c r="B2" s="94" t="s">
        <v>310</v>
      </c>
      <c r="C2" s="94" t="s">
        <v>15</v>
      </c>
    </row>
    <row r="3" spans="1:3" ht="30">
      <c r="A3" s="42" t="s">
        <v>513</v>
      </c>
      <c r="B3" s="13">
        <v>3031272</v>
      </c>
      <c r="C3" s="41" t="s">
        <v>30</v>
      </c>
    </row>
    <row r="4" spans="1:3" ht="30">
      <c r="A4" s="35" t="s">
        <v>514</v>
      </c>
      <c r="B4" s="24">
        <v>1131408</v>
      </c>
      <c r="C4" s="127"/>
    </row>
    <row r="5" spans="1:3" ht="30">
      <c r="A5" s="35" t="s">
        <v>515</v>
      </c>
      <c r="B5" s="24">
        <v>553764</v>
      </c>
      <c r="C5" s="127"/>
    </row>
    <row r="6" spans="1:3">
      <c r="A6" s="98" t="s">
        <v>314</v>
      </c>
      <c r="B6" s="104">
        <f>B3+B4+B5</f>
        <v>4716444</v>
      </c>
      <c r="C6" s="101"/>
    </row>
    <row r="7" spans="1:3">
      <c r="A7" s="98" t="s">
        <v>10</v>
      </c>
      <c r="B7" s="123">
        <v>6883000000</v>
      </c>
      <c r="C7" s="101"/>
    </row>
    <row r="8" spans="1:3">
      <c r="A8" s="98" t="s">
        <v>315</v>
      </c>
      <c r="B8" s="89">
        <f>B6/B7*100/100</f>
        <v>6.8523085863722219E-4</v>
      </c>
      <c r="C8" s="101"/>
    </row>
  </sheetData>
  <hyperlinks>
    <hyperlink ref="C3" r:id="rId1" xr:uid="{47653310-7250-49DF-A4A6-12831F00CB7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CE457-03B7-4130-8C13-DAE3ED8EF0B4}">
  <dimension ref="A1:F27"/>
  <sheetViews>
    <sheetView workbookViewId="0">
      <selection activeCell="C3" sqref="C3"/>
    </sheetView>
  </sheetViews>
  <sheetFormatPr defaultColWidth="19.28515625" defaultRowHeight="15"/>
  <cols>
    <col min="2" max="2" width="19.7109375" bestFit="1" customWidth="1"/>
  </cols>
  <sheetData>
    <row r="1" spans="1:6">
      <c r="A1" s="77" t="s">
        <v>495</v>
      </c>
    </row>
    <row r="2" spans="1:6">
      <c r="A2" s="94" t="s">
        <v>309</v>
      </c>
      <c r="B2" s="94" t="s">
        <v>310</v>
      </c>
      <c r="C2" s="94" t="s">
        <v>15</v>
      </c>
    </row>
    <row r="3" spans="1:6" ht="60">
      <c r="A3" s="224" t="s">
        <v>603</v>
      </c>
      <c r="B3" s="276">
        <v>326058500</v>
      </c>
      <c r="C3" s="258" t="s">
        <v>30</v>
      </c>
    </row>
    <row r="4" spans="1:6" ht="45">
      <c r="A4" s="224" t="s">
        <v>600</v>
      </c>
      <c r="B4" s="276">
        <v>8800000</v>
      </c>
      <c r="C4" s="257"/>
    </row>
    <row r="5" spans="1:6" ht="30">
      <c r="A5" s="224" t="s">
        <v>601</v>
      </c>
      <c r="B5" s="68">
        <v>6140000</v>
      </c>
      <c r="C5" s="257"/>
    </row>
    <row r="6" spans="1:6" ht="30">
      <c r="A6" s="224" t="s">
        <v>602</v>
      </c>
      <c r="B6" s="68">
        <v>20225000</v>
      </c>
      <c r="C6" s="257"/>
    </row>
    <row r="7" spans="1:6">
      <c r="A7" s="272" t="s">
        <v>499</v>
      </c>
      <c r="B7" s="271">
        <f>SUM(B3:B6)</f>
        <v>361223500</v>
      </c>
      <c r="C7" s="73"/>
    </row>
    <row r="8" spans="1:6" ht="30">
      <c r="A8" s="99" t="s">
        <v>313</v>
      </c>
      <c r="B8" s="69">
        <v>2.8123583330000002</v>
      </c>
      <c r="C8" s="66"/>
    </row>
    <row r="9" spans="1:6">
      <c r="A9" s="98" t="s">
        <v>314</v>
      </c>
      <c r="B9" s="131">
        <f>B7/B8</f>
        <v>128441491.88296197</v>
      </c>
      <c r="C9" s="66"/>
    </row>
    <row r="10" spans="1:6">
      <c r="A10" s="98" t="s">
        <v>10</v>
      </c>
      <c r="B10" s="93">
        <v>42538462678</v>
      </c>
      <c r="C10" s="66"/>
    </row>
    <row r="11" spans="1:6">
      <c r="A11" s="98" t="s">
        <v>315</v>
      </c>
      <c r="B11" s="89">
        <f>B9/B10*100/100</f>
        <v>3.0194201622944215E-3</v>
      </c>
      <c r="C11" s="66"/>
    </row>
    <row r="13" spans="1:6" hidden="1">
      <c r="A13" t="s">
        <v>326</v>
      </c>
    </row>
    <row r="14" spans="1:6" hidden="1">
      <c r="A14" s="94" t="s">
        <v>321</v>
      </c>
      <c r="B14" s="94" t="s">
        <v>500</v>
      </c>
      <c r="C14" s="94" t="s">
        <v>338</v>
      </c>
      <c r="D14" s="94" t="s">
        <v>481</v>
      </c>
      <c r="E14" s="94" t="s">
        <v>330</v>
      </c>
    </row>
    <row r="15" spans="1:6" ht="30" hidden="1">
      <c r="A15" s="260" t="s">
        <v>496</v>
      </c>
      <c r="B15" s="134"/>
      <c r="C15" s="134"/>
      <c r="D15" s="134"/>
      <c r="E15" s="110"/>
      <c r="F15" t="s">
        <v>501</v>
      </c>
    </row>
    <row r="16" spans="1:6" ht="30" hidden="1">
      <c r="A16" s="261" t="s">
        <v>331</v>
      </c>
      <c r="B16" s="133"/>
      <c r="C16" s="133"/>
      <c r="D16" s="133"/>
      <c r="E16" s="111"/>
    </row>
    <row r="17" spans="1:5" ht="30" hidden="1">
      <c r="A17" s="260" t="s">
        <v>497</v>
      </c>
      <c r="B17" s="110">
        <v>2500000</v>
      </c>
      <c r="C17" s="93">
        <v>2800000</v>
      </c>
      <c r="D17" s="67">
        <v>3500000</v>
      </c>
      <c r="E17" s="143">
        <f t="shared" ref="E17:E20" si="0">B17+C17+D17</f>
        <v>8800000</v>
      </c>
    </row>
    <row r="18" spans="1:5" hidden="1">
      <c r="A18" s="132" t="s">
        <v>331</v>
      </c>
      <c r="B18" s="111">
        <f>B17/E17*100/100</f>
        <v>0.28409090909090912</v>
      </c>
      <c r="C18" s="111">
        <f>C17/E17*100/100</f>
        <v>0.31818181818181818</v>
      </c>
      <c r="D18" s="111">
        <f>D17/E17*100/100</f>
        <v>0.39772727272727271</v>
      </c>
      <c r="E18" s="144">
        <f t="shared" si="0"/>
        <v>1</v>
      </c>
    </row>
    <row r="19" spans="1:5" hidden="1">
      <c r="A19" s="141" t="s">
        <v>365</v>
      </c>
      <c r="B19" s="67">
        <v>2590000</v>
      </c>
      <c r="C19" s="67">
        <v>2530000</v>
      </c>
      <c r="D19" s="67">
        <v>1020000</v>
      </c>
      <c r="E19" s="145">
        <f t="shared" si="0"/>
        <v>6140000</v>
      </c>
    </row>
    <row r="20" spans="1:5" hidden="1">
      <c r="A20" s="132" t="s">
        <v>331</v>
      </c>
      <c r="B20" s="137">
        <f>B19/E19*100/100</f>
        <v>0.42182410423452771</v>
      </c>
      <c r="C20" s="137">
        <f>C19/E19*100/100</f>
        <v>0.41205211726384372</v>
      </c>
      <c r="D20" s="137">
        <f>D19/E19*100/100</f>
        <v>0.16612377850162866</v>
      </c>
      <c r="E20" s="275">
        <f t="shared" si="0"/>
        <v>1.0000000000000002</v>
      </c>
    </row>
    <row r="21" spans="1:5" hidden="1">
      <c r="A21" s="80" t="s">
        <v>498</v>
      </c>
      <c r="B21" s="67">
        <v>16235000</v>
      </c>
      <c r="C21" s="67">
        <v>340000</v>
      </c>
      <c r="D21" s="67">
        <v>3650000</v>
      </c>
      <c r="E21" s="145">
        <f>B21+C21+D21</f>
        <v>20225000</v>
      </c>
    </row>
    <row r="22" spans="1:5" hidden="1">
      <c r="A22" s="199"/>
      <c r="B22" s="137">
        <f>B21/E21*100/100</f>
        <v>0.80271940667490727</v>
      </c>
      <c r="C22" s="137">
        <f>C21/E21*100/100</f>
        <v>1.6810877626699628E-2</v>
      </c>
      <c r="D22" s="137">
        <f>D21/E21*100/100</f>
        <v>0.18046971569839307</v>
      </c>
      <c r="E22" s="275">
        <f t="shared" ref="E22" si="1">B22+C22+D22</f>
        <v>1</v>
      </c>
    </row>
    <row r="23" spans="1:5" hidden="1">
      <c r="A23" s="264" t="s">
        <v>332</v>
      </c>
      <c r="B23" s="134">
        <f>B21+B17+B19</f>
        <v>21325000</v>
      </c>
      <c r="C23" s="134">
        <f>C21+C17+C19</f>
        <v>5670000</v>
      </c>
      <c r="D23" s="134">
        <f>D21+D17+D19</f>
        <v>8170000</v>
      </c>
      <c r="E23" s="145">
        <f>E21+E17+E19</f>
        <v>35165000</v>
      </c>
    </row>
    <row r="24" spans="1:5" hidden="1">
      <c r="A24" s="70" t="s">
        <v>333</v>
      </c>
      <c r="B24" s="111">
        <f>B23/E23*100/100</f>
        <v>0.60642684487416465</v>
      </c>
      <c r="C24" s="111">
        <f>C23/E23*100/100</f>
        <v>0.1612398691881132</v>
      </c>
      <c r="D24" s="111">
        <f>D23/E23*100/100</f>
        <v>0.23233328593772218</v>
      </c>
      <c r="E24" s="111">
        <f>E23/E23*100/100</f>
        <v>1</v>
      </c>
    </row>
    <row r="25" spans="1:5" hidden="1"/>
    <row r="26" spans="1:5" hidden="1">
      <c r="A26" t="s">
        <v>502</v>
      </c>
    </row>
    <row r="27" spans="1:5" hidden="1"/>
  </sheetData>
  <hyperlinks>
    <hyperlink ref="C3" r:id="rId1" xr:uid="{C4B1E988-01B2-4B90-B742-FAD6F04B126E}"/>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21E8C-8BDD-4E08-8D86-D723B2BA1DE8}">
  <dimension ref="A1:D15"/>
  <sheetViews>
    <sheetView workbookViewId="0">
      <selection activeCell="C3" sqref="C3"/>
    </sheetView>
  </sheetViews>
  <sheetFormatPr defaultColWidth="19.42578125" defaultRowHeight="15"/>
  <cols>
    <col min="2" max="2" width="20.85546875" bestFit="1" customWidth="1"/>
    <col min="4" max="4" width="42.140625" customWidth="1"/>
  </cols>
  <sheetData>
    <row r="1" spans="1:4">
      <c r="A1" s="77" t="s">
        <v>320</v>
      </c>
    </row>
    <row r="2" spans="1:4">
      <c r="A2" s="94" t="s">
        <v>321</v>
      </c>
      <c r="B2" s="94" t="s">
        <v>310</v>
      </c>
      <c r="C2" s="94" t="s">
        <v>15</v>
      </c>
    </row>
    <row r="3" spans="1:4" ht="30">
      <c r="A3" s="71" t="s">
        <v>503</v>
      </c>
      <c r="B3" s="72">
        <v>215502421726</v>
      </c>
      <c r="C3" s="73" t="s">
        <v>30</v>
      </c>
    </row>
    <row r="4" spans="1:4">
      <c r="A4" s="70" t="s">
        <v>504</v>
      </c>
      <c r="B4" s="72">
        <v>215502421726</v>
      </c>
      <c r="C4" s="66"/>
    </row>
    <row r="5" spans="1:4" ht="30">
      <c r="A5" s="117" t="s">
        <v>313</v>
      </c>
      <c r="B5" s="64">
        <v>3718.2489230000001</v>
      </c>
      <c r="C5" s="66"/>
    </row>
    <row r="6" spans="1:4">
      <c r="A6" s="70" t="s">
        <v>314</v>
      </c>
      <c r="B6" s="68">
        <f>B4/B5</f>
        <v>57958040.515513919</v>
      </c>
      <c r="C6" s="66"/>
    </row>
    <row r="7" spans="1:4">
      <c r="A7" s="70" t="s">
        <v>10</v>
      </c>
      <c r="B7" s="64">
        <v>37605430214</v>
      </c>
      <c r="C7" s="66"/>
    </row>
    <row r="8" spans="1:4" ht="30">
      <c r="A8" s="177" t="s">
        <v>315</v>
      </c>
      <c r="B8" s="89">
        <f>B6/B7*100/100</f>
        <v>1.5412146646293895E-3</v>
      </c>
      <c r="C8" s="66"/>
    </row>
    <row r="10" spans="1:4">
      <c r="A10" s="77" t="s">
        <v>344</v>
      </c>
    </row>
    <row r="11" spans="1:4" ht="30">
      <c r="A11" s="94" t="s">
        <v>345</v>
      </c>
      <c r="B11" s="146" t="s">
        <v>310</v>
      </c>
      <c r="C11" s="65" t="s">
        <v>346</v>
      </c>
    </row>
    <row r="12" spans="1:4">
      <c r="A12" s="142" t="s">
        <v>505</v>
      </c>
      <c r="B12" s="110">
        <v>58421605074</v>
      </c>
      <c r="C12" s="178">
        <f>B12/B15*100/100</f>
        <v>0.2710948888930817</v>
      </c>
    </row>
    <row r="13" spans="1:4" ht="60">
      <c r="A13" s="180" t="s">
        <v>506</v>
      </c>
      <c r="B13" s="181">
        <v>130255417040</v>
      </c>
      <c r="C13" s="182">
        <f>B13/B15*100/100</f>
        <v>0.60442669737425458</v>
      </c>
      <c r="D13" s="183" t="s">
        <v>507</v>
      </c>
    </row>
    <row r="14" spans="1:4">
      <c r="A14" s="99" t="s">
        <v>508</v>
      </c>
      <c r="B14" s="110">
        <v>26825399612</v>
      </c>
      <c r="C14" s="178">
        <f>B14/B15*100/100</f>
        <v>0.12447841373266369</v>
      </c>
    </row>
    <row r="15" spans="1:4">
      <c r="A15" s="98" t="s">
        <v>330</v>
      </c>
      <c r="B15" s="175">
        <f>SUM(B12:B14)</f>
        <v>215502421726</v>
      </c>
      <c r="C15" s="179">
        <f>SUM(C12:C14)</f>
        <v>0.99999999999999989</v>
      </c>
    </row>
  </sheetData>
  <hyperlinks>
    <hyperlink ref="C3" r:id="rId1" xr:uid="{7F24EB3E-08B7-4094-9545-CACD49857BFE}"/>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15BED-0683-462D-822A-B7A33B1089D2}">
  <dimension ref="A1:C8"/>
  <sheetViews>
    <sheetView workbookViewId="0">
      <selection activeCell="C3" sqref="C3"/>
    </sheetView>
  </sheetViews>
  <sheetFormatPr defaultColWidth="18.28515625" defaultRowHeight="15"/>
  <cols>
    <col min="2" max="2" width="19.7109375" bestFit="1" customWidth="1"/>
  </cols>
  <sheetData>
    <row r="1" spans="1:3">
      <c r="A1" s="77" t="s">
        <v>509</v>
      </c>
    </row>
    <row r="2" spans="1:3">
      <c r="A2" s="94" t="s">
        <v>321</v>
      </c>
      <c r="B2" s="94" t="s">
        <v>310</v>
      </c>
      <c r="C2" s="94" t="s">
        <v>15</v>
      </c>
    </row>
    <row r="3" spans="1:3" ht="30">
      <c r="A3" s="97" t="s">
        <v>510</v>
      </c>
      <c r="B3" s="92">
        <v>516346304</v>
      </c>
      <c r="C3" s="100" t="s">
        <v>30</v>
      </c>
    </row>
    <row r="4" spans="1:3">
      <c r="A4" s="98" t="s">
        <v>511</v>
      </c>
      <c r="B4" s="92">
        <v>516346304</v>
      </c>
      <c r="C4" s="101"/>
    </row>
    <row r="5" spans="1:3" ht="30">
      <c r="A5" s="99" t="s">
        <v>313</v>
      </c>
      <c r="B5" s="64">
        <v>18.34409265</v>
      </c>
      <c r="C5" s="101"/>
    </row>
    <row r="6" spans="1:3">
      <c r="A6" s="98" t="s">
        <v>314</v>
      </c>
      <c r="B6" s="104">
        <f>B4/B5</f>
        <v>28147824.689492069</v>
      </c>
      <c r="C6" s="101"/>
    </row>
    <row r="7" spans="1:3">
      <c r="A7" s="98" t="s">
        <v>10</v>
      </c>
      <c r="B7" s="123">
        <v>18110638619</v>
      </c>
      <c r="C7" s="101"/>
    </row>
    <row r="8" spans="1:3" ht="30">
      <c r="A8" s="112" t="s">
        <v>315</v>
      </c>
      <c r="B8" s="89">
        <f>B6/B7*100/100</f>
        <v>1.5542149165276803E-3</v>
      </c>
      <c r="C8" s="101"/>
    </row>
  </sheetData>
  <hyperlinks>
    <hyperlink ref="C3" r:id="rId1" xr:uid="{56FCCFF2-A04F-4043-8AA3-22C2B402751F}"/>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69FD8F-00EA-476F-A344-C5222F9AAAEA}">
  <ds:schemaRefs>
    <ds:schemaRef ds:uri="http://schemas.microsoft.com/office/2006/metadata/properties"/>
    <ds:schemaRef ds:uri="http://schemas.microsoft.com/office/infopath/2007/PartnerControls"/>
    <ds:schemaRef ds:uri="f139f150-25a4-4e74-9080-8b95cf9128e3"/>
  </ds:schemaRefs>
</ds:datastoreItem>
</file>

<file path=customXml/itemProps2.xml><?xml version="1.0" encoding="utf-8"?>
<ds:datastoreItem xmlns:ds="http://schemas.openxmlformats.org/officeDocument/2006/customXml" ds:itemID="{F67131CA-A344-486D-B07C-A118F459F9F7}">
  <ds:schemaRefs>
    <ds:schemaRef ds:uri="http://schemas.microsoft.com/sharepoint/v3/contenttype/forms"/>
  </ds:schemaRefs>
</ds:datastoreItem>
</file>

<file path=customXml/itemProps3.xml><?xml version="1.0" encoding="utf-8"?>
<ds:datastoreItem xmlns:ds="http://schemas.openxmlformats.org/officeDocument/2006/customXml" ds:itemID="{3BFDE781-4B75-4BD6-AB58-98002B7ED42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33</vt:i4>
      </vt:variant>
    </vt:vector>
  </HeadingPairs>
  <TitlesOfParts>
    <vt:vector size="33" baseType="lpstr">
      <vt:lpstr>Methodology</vt:lpstr>
      <vt:lpstr>ALL - Consolidated</vt:lpstr>
      <vt:lpstr>CEPEJ</vt:lpstr>
      <vt:lpstr>IMF GFS</vt:lpstr>
      <vt:lpstr>ODI</vt:lpstr>
      <vt:lpstr>National Budgets</vt:lpstr>
      <vt:lpstr>Algeria</vt:lpstr>
      <vt:lpstr>Angola</vt:lpstr>
      <vt:lpstr>Benin</vt:lpstr>
      <vt:lpstr>Burundi</vt:lpstr>
      <vt:lpstr>Cameroon</vt:lpstr>
      <vt:lpstr>Colombia</vt:lpstr>
      <vt:lpstr>Costa Rica</vt:lpstr>
      <vt:lpstr>Côte d’Ivoire</vt:lpstr>
      <vt:lpstr>DRC</vt:lpstr>
      <vt:lpstr>Ecuador</vt:lpstr>
      <vt:lpstr>Ghana</vt:lpstr>
      <vt:lpstr>Indonesia</vt:lpstr>
      <vt:lpstr>Madagascar</vt:lpstr>
      <vt:lpstr>Mexico</vt:lpstr>
      <vt:lpstr>Morocco</vt:lpstr>
      <vt:lpstr>Mozambique</vt:lpstr>
      <vt:lpstr>Myanmar</vt:lpstr>
      <vt:lpstr>Nicaragua</vt:lpstr>
      <vt:lpstr>Pakistan</vt:lpstr>
      <vt:lpstr>Peru</vt:lpstr>
      <vt:lpstr>El Salvador</vt:lpstr>
      <vt:lpstr>Saudi Arabia</vt:lpstr>
      <vt:lpstr>Senegal</vt:lpstr>
      <vt:lpstr>Somalia</vt:lpstr>
      <vt:lpstr>Tunisia</vt:lpstr>
      <vt:lpstr>Uganda</vt:lpstr>
      <vt:lpstr>Zambia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Virginia Upegui Caro</dc:creator>
  <cp:keywords/>
  <dc:description/>
  <cp:lastModifiedBy>Su4,M</cp:lastModifiedBy>
  <cp:revision/>
  <dcterms:created xsi:type="dcterms:W3CDTF">2023-11-15T16:22:35Z</dcterms:created>
  <dcterms:modified xsi:type="dcterms:W3CDTF">2024-11-19T16:21:21Z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y fmtid="{D5CDD505-2E9C-101B-9397-08002B2CF9AE}" pid="3" name="MSIP_Label_0c07ed86-5dc5-4593-ad03-a8684b843815_Enabled">
    <vt:lpwstr>true</vt:lpwstr>
  </property>
  <property fmtid="{D5CDD505-2E9C-101B-9397-08002B2CF9AE}" pid="4" name="MSIP_Label_0c07ed86-5dc5-4593-ad03-a8684b843815_SetDate">
    <vt:lpwstr>2023-11-18T16:46:50Z</vt:lpwstr>
  </property>
  <property fmtid="{D5CDD505-2E9C-101B-9397-08002B2CF9AE}" pid="5" name="MSIP_Label_0c07ed86-5dc5-4593-ad03-a8684b843815_Method">
    <vt:lpwstr>Standard</vt:lpwstr>
  </property>
  <property fmtid="{D5CDD505-2E9C-101B-9397-08002B2CF9AE}" pid="6" name="MSIP_Label_0c07ed86-5dc5-4593-ad03-a8684b843815_Name">
    <vt:lpwstr>0c07ed86-5dc5-4593-ad03-a8684b843815</vt:lpwstr>
  </property>
  <property fmtid="{D5CDD505-2E9C-101B-9397-08002B2CF9AE}" pid="7" name="MSIP_Label_0c07ed86-5dc5-4593-ad03-a8684b843815_SiteId">
    <vt:lpwstr>8085fa43-302e-45bd-b171-a6648c3b6be7</vt:lpwstr>
  </property>
  <property fmtid="{D5CDD505-2E9C-101B-9397-08002B2CF9AE}" pid="8" name="MSIP_Label_0c07ed86-5dc5-4593-ad03-a8684b843815_ActionId">
    <vt:lpwstr>fc689c51-6817-4eb7-9a12-7cd6bb9a0c55</vt:lpwstr>
  </property>
  <property fmtid="{D5CDD505-2E9C-101B-9397-08002B2CF9AE}" pid="9" name="MSIP_Label_0c07ed86-5dc5-4593-ad03-a8684b843815_ContentBits">
    <vt:lpwstr>0</vt:lpwstr>
  </property>
</Properties>
</file>